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2-12 Diciembre/"/>
    </mc:Choice>
  </mc:AlternateContent>
  <xr:revisionPtr revIDLastSave="0" documentId="10_ncr:200_{998E7060-8630-466B-AEDC-B6D767F95C39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nexo H_2" sheetId="11" state="hidden" r:id="rId1"/>
    <sheet name="Personas Vinculadas" sheetId="21" r:id="rId2"/>
  </sheets>
  <definedNames>
    <definedName name="_xlnm.Print_Area" localSheetId="1">'Personas Vinculadas'!$A$1:$G$165</definedName>
    <definedName name="_xlnm.Print_Titles" localSheetId="1">'Personas Vinculadas'!$1:$6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7" i="21" l="1"/>
  <c r="E157" i="21"/>
  <c r="F137" i="21"/>
  <c r="E137" i="21"/>
  <c r="E117" i="21"/>
  <c r="F117" i="21"/>
  <c r="E119" i="21"/>
  <c r="F119" i="21"/>
  <c r="E142" i="21"/>
  <c r="F142" i="21"/>
  <c r="E90" i="21"/>
  <c r="C16" i="21" l="1"/>
  <c r="D15" i="21" s="1"/>
  <c r="D14" i="21" l="1"/>
  <c r="D16" i="21" s="1"/>
  <c r="F93" i="21" l="1"/>
  <c r="E93" i="21"/>
  <c r="F96" i="21" l="1"/>
  <c r="E96" i="21"/>
  <c r="H44" i="11" l="1"/>
  <c r="H25" i="11"/>
  <c r="F38" i="11" l="1"/>
  <c r="K22" i="11" l="1"/>
  <c r="K39" i="11"/>
  <c r="K54" i="11"/>
  <c r="K19" i="11"/>
  <c r="K25" i="11"/>
  <c r="K52" i="11"/>
  <c r="K16" i="11"/>
  <c r="K13" i="11"/>
  <c r="K14" i="11"/>
  <c r="K15" i="11"/>
  <c r="K17" i="11"/>
  <c r="K18" i="11"/>
  <c r="K20" i="11"/>
  <c r="K21" i="11"/>
  <c r="K24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F56" i="11" s="1"/>
  <c r="K40" i="11"/>
  <c r="K41" i="11"/>
  <c r="K42" i="11"/>
  <c r="K43" i="11"/>
  <c r="K44" i="11"/>
  <c r="K45" i="11"/>
  <c r="K46" i="11"/>
  <c r="K47" i="11"/>
  <c r="K48" i="11"/>
  <c r="K49" i="11"/>
  <c r="K50" i="11"/>
  <c r="K51" i="11"/>
  <c r="K53" i="11"/>
  <c r="K12" i="11"/>
  <c r="I55" i="11"/>
  <c r="J23" i="11"/>
  <c r="H19" i="11"/>
  <c r="H22" i="11"/>
  <c r="J22" i="11" s="1"/>
  <c r="J25" i="11"/>
  <c r="H39" i="11"/>
  <c r="J39" i="11" s="1"/>
  <c r="H52" i="11"/>
  <c r="J52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40" i="11"/>
  <c r="J40" i="11" s="1"/>
  <c r="H41" i="11"/>
  <c r="J41" i="11" s="1"/>
  <c r="H42" i="11"/>
  <c r="J42" i="11" s="1"/>
  <c r="H43" i="11"/>
  <c r="J43" i="11" s="1"/>
  <c r="J44" i="11"/>
  <c r="H45" i="11"/>
  <c r="J45" i="11" s="1"/>
  <c r="H46" i="11"/>
  <c r="J46" i="11" s="1"/>
  <c r="H47" i="11"/>
  <c r="J47" i="11" s="1"/>
  <c r="H48" i="11"/>
  <c r="J48" i="11" s="1"/>
  <c r="H49" i="11"/>
  <c r="J49" i="11" s="1"/>
  <c r="H50" i="11"/>
  <c r="J50" i="11" s="1"/>
  <c r="H51" i="11"/>
  <c r="J51" i="11" s="1"/>
  <c r="H53" i="11"/>
  <c r="J53" i="11" s="1"/>
  <c r="H54" i="11"/>
  <c r="J54" i="11" s="1"/>
  <c r="H29" i="11"/>
  <c r="J29" i="11" s="1"/>
  <c r="H30" i="11"/>
  <c r="J30" i="11" s="1"/>
  <c r="H31" i="11"/>
  <c r="J31" i="11" s="1"/>
  <c r="H28" i="11"/>
  <c r="J28" i="11" s="1"/>
  <c r="H24" i="11"/>
  <c r="J24" i="11" s="1"/>
  <c r="H26" i="11"/>
  <c r="J26" i="11" s="1"/>
  <c r="H21" i="11"/>
  <c r="J21" i="11" s="1"/>
  <c r="H20" i="11"/>
  <c r="J20" i="11" s="1"/>
  <c r="H18" i="11"/>
  <c r="H13" i="11"/>
  <c r="H14" i="11"/>
  <c r="H15" i="11"/>
  <c r="H12" i="11"/>
  <c r="E27" i="11"/>
  <c r="J27" i="11" s="1"/>
  <c r="E17" i="11"/>
  <c r="E16" i="11"/>
  <c r="E56" i="11" l="1"/>
  <c r="K56" i="11" s="1"/>
  <c r="K55" i="11"/>
  <c r="J19" i="11"/>
  <c r="J18" i="11"/>
  <c r="J14" i="11"/>
  <c r="J13" i="11"/>
  <c r="J16" i="11"/>
  <c r="G55" i="11"/>
  <c r="J17" i="11"/>
  <c r="J15" i="11"/>
  <c r="F55" i="11" l="1"/>
  <c r="J38" i="11"/>
  <c r="E55" i="11"/>
  <c r="H55" i="11"/>
  <c r="J12" i="11"/>
  <c r="J55" i="11" l="1"/>
  <c r="C28" i="21"/>
  <c r="D26" i="21" l="1"/>
  <c r="D27" i="21"/>
  <c r="D28" i="21" l="1"/>
</calcChain>
</file>

<file path=xl/sharedStrings.xml><?xml version="1.0" encoding="utf-8"?>
<sst xmlns="http://schemas.openxmlformats.org/spreadsheetml/2006/main" count="357" uniqueCount="201">
  <si>
    <t>PTP PARAGUAY S.A.E.</t>
  </si>
  <si>
    <t>A) PARTES VINCULADAS RELACIONADAS</t>
  </si>
  <si>
    <t>Inciso a) Personas con derecho a voto que controle al menos diez por ciento del capital de la misma.</t>
  </si>
  <si>
    <t>NOMBRES Y APELLIDOS</t>
  </si>
  <si>
    <t>NO REGISTRA</t>
  </si>
  <si>
    <t>TOTAL</t>
  </si>
  <si>
    <t>MONTO CAPITAL INTEGRADO</t>
  </si>
  <si>
    <t>% CAPITAL INTEGRADO</t>
  </si>
  <si>
    <t>Inciso b) Sociedades anónimas en la que esta controle al menos diez por ciento del capital de la misma.</t>
  </si>
  <si>
    <t>Inciso c) Accionista que tengan potestades de elegir en asamblea al menos un director.</t>
  </si>
  <si>
    <t>Inciso d) Directores, Administradores; Sindicos, Auditores y Apoderados</t>
  </si>
  <si>
    <t>CARGOS</t>
  </si>
  <si>
    <t>DIRECTOR/PRESIDENTE</t>
  </si>
  <si>
    <t>DIRECTOR TITULAR</t>
  </si>
  <si>
    <t>GERENTE GENERAL</t>
  </si>
  <si>
    <t>GERENTE DE ADMINISTRACION Y FINANZAS</t>
  </si>
  <si>
    <t>Santiago Galeano</t>
  </si>
  <si>
    <t>RUBROS</t>
  </si>
  <si>
    <t>Fernando Hoppe</t>
  </si>
  <si>
    <t>Contador</t>
  </si>
  <si>
    <t>Sindico</t>
  </si>
  <si>
    <t>Hugo R. Gorgone</t>
  </si>
  <si>
    <t>Representante Legal</t>
  </si>
  <si>
    <t>BALANCE GENERAL</t>
  </si>
  <si>
    <t>ACTIVO</t>
  </si>
  <si>
    <t>(Expresado en Guaraníes)</t>
  </si>
  <si>
    <t>INGRESOS</t>
  </si>
  <si>
    <t>DEPRECIACIONES DEL EJERCICIO</t>
  </si>
  <si>
    <t>ANEXO H</t>
  </si>
  <si>
    <t>INFORMACION REQUERIDA SOBRE COSTOS Y GASTOS</t>
  </si>
  <si>
    <t>COSTO DE BIENES DE CAMBIO</t>
  </si>
  <si>
    <t>IMPUESTO A LA RENTA</t>
  </si>
  <si>
    <t>GASTOS ADMINISTRATIVOS</t>
  </si>
  <si>
    <t>GASTOS DE VENTAS</t>
  </si>
  <si>
    <t>GASTOS FINANCIEROS</t>
  </si>
  <si>
    <t>PUBLICIDAD Y PROPAGANDA</t>
  </si>
  <si>
    <t>RECOLECION DE RESIDUOS</t>
  </si>
  <si>
    <t>OTROS GASTOS DE VENTAS</t>
  </si>
  <si>
    <t>GASTOS DE IMPORTACION</t>
  </si>
  <si>
    <t>GASTOS DE MOVILIDAD</t>
  </si>
  <si>
    <t>SUELDOS Y JORNALES</t>
  </si>
  <si>
    <t>REMUNERACION PERSONAL SUPERIOR</t>
  </si>
  <si>
    <t>HONORARIOS PROFESIONALES</t>
  </si>
  <si>
    <t>ALQUILERES</t>
  </si>
  <si>
    <t>AGUA, LUZ, TELEFONO E INTERNET</t>
  </si>
  <si>
    <t>SEGUROS PAGADOS</t>
  </si>
  <si>
    <t>UTILES DE OFICINA</t>
  </si>
  <si>
    <t>IMPUESTOS, PATENTES, TASAS Y OTRAS CONTRIBUCIONES</t>
  </si>
  <si>
    <t>AGUINALDO</t>
  </si>
  <si>
    <t>COMBUSTIBLES Y LUBRICANTES</t>
  </si>
  <si>
    <t>REFRIGERIOS</t>
  </si>
  <si>
    <t>ACCESORIOS Y CONSUMIBLES</t>
  </si>
  <si>
    <t>ARTICULOS DE LIMPIEZA</t>
  </si>
  <si>
    <t>GASTOS VARIOS</t>
  </si>
  <si>
    <t>COMISIONES PAGADAS</t>
  </si>
  <si>
    <t>INTERESES PAGADOS A ENTIDADES BANCARIAS Y FINANCIERAS</t>
  </si>
  <si>
    <t>AMORTIZACIONES G. DE ORG. (START UP)</t>
  </si>
  <si>
    <t>Lease las Notas y Anexos que acompañan los Estados Financieros</t>
  </si>
  <si>
    <t>GRATIFICACIONES AL PERSONAL OP ANNP</t>
  </si>
  <si>
    <t>COMISION POR COMERCIALIZACION</t>
  </si>
  <si>
    <t>CUENTAS INCOBRABLES</t>
  </si>
  <si>
    <t xml:space="preserve">APORTE PATRONAL </t>
  </si>
  <si>
    <t>DONACIONES Y CONTRIBUCIONES</t>
  </si>
  <si>
    <t>MULTAS Y SANCIONES</t>
  </si>
  <si>
    <t>CANON ANNP - CONCESION MENSUAL</t>
  </si>
  <si>
    <t>GASTOS NO DEDUCIBLE</t>
  </si>
  <si>
    <t>IVA GASTO</t>
  </si>
  <si>
    <t>GASTOS DE INSTALACION</t>
  </si>
  <si>
    <t>REPARACION Y MANTENIMIENTO DE VEHICULOS</t>
  </si>
  <si>
    <t>REPARACION Y MANTENIMIENTO DE INSFRAESTRUCTURA</t>
  </si>
  <si>
    <t>GASTOS SERVICIOS NETOS SECTOR PRIVADO</t>
  </si>
  <si>
    <t>COMISIONES Y GASTOS BANCARIOS SOBRE OPERACIONES CREDIT.</t>
  </si>
  <si>
    <t>% CAPITAL SUSCRIPTO</t>
  </si>
  <si>
    <t>NOMBRE DE LA SOCIEDAD VINCULADA</t>
  </si>
  <si>
    <t>MONTO CAPITAL SUSCRIPTO</t>
  </si>
  <si>
    <t>Guaraníes</t>
  </si>
  <si>
    <t>APODERADO</t>
  </si>
  <si>
    <t>DESCUENTOS CONCEDIDOS</t>
  </si>
  <si>
    <t>POR EL PERIODO COMPRENDIDO ENTRE EL 1° DE ENERO Y EL 30 DE SEPTIEMBRE DE 2018 Y 2017</t>
  </si>
  <si>
    <t>TOTAL PERIODO ACTUAL 30/09/2018</t>
  </si>
  <si>
    <t>TOTAL PERIODO ANTERIOR 30/09/2017</t>
  </si>
  <si>
    <t>EJERCICIO 30/09/18</t>
  </si>
  <si>
    <t>EJERCICIO 30/09/17</t>
  </si>
  <si>
    <t>PASIVOS</t>
  </si>
  <si>
    <t>SUELDOS Y OTRAS REMUNERACIONES AL PERSONAL</t>
  </si>
  <si>
    <t>BONIFICACION FAMILIAR</t>
  </si>
  <si>
    <t>REPARACION Y MANTENIMIENTO DE MAQUINARIAS Y  EQUIPOS</t>
  </si>
  <si>
    <t>Otros: Los conyugues y parientes hasta el último grado de consanguinidad o afinidad de las referidas en los incisos, siempre que tengan participación en el capital de la sociedad.</t>
  </si>
  <si>
    <t>NOMBRE DE LA SOCIEDAD</t>
  </si>
  <si>
    <t>MONTO DE LA INVERSION</t>
  </si>
  <si>
    <t>TIPO DE VALOR</t>
  </si>
  <si>
    <t xml:space="preserve">VALOR DE LOS BIENES GRAVADOS </t>
  </si>
  <si>
    <t>TIPO DE BIEN O VALOR</t>
  </si>
  <si>
    <t>MONTO DE LA DEUDA GARANTIZADA</t>
  </si>
  <si>
    <t>NO REGISTRA ACTIVOS EN GARANTIA DE OBLIGACIONES EN MAS DEL 20%</t>
  </si>
  <si>
    <t>FACTORES DE VINCULACIÓN</t>
  </si>
  <si>
    <t>Cuentas a Cobrar</t>
  </si>
  <si>
    <t>Cuentas a Pagar</t>
  </si>
  <si>
    <t>EGRESOS</t>
  </si>
  <si>
    <t>DEPRECIACIONES Y AMORTIZACIONES</t>
  </si>
  <si>
    <t>RESULTADO POR DIFERENCIA DE CAMBIOS</t>
  </si>
  <si>
    <t>AMORTIZACIONES DE MEJORAS EN PREDIO DE TERCEROS</t>
  </si>
  <si>
    <t>A.1 -  Según Art. 34 de la Ley de Mercado de Valores</t>
  </si>
  <si>
    <t>A.2 - Inversiones de la Sociedad en valores de otras Sociedades que representan más del 10% de activo de la sociedad.</t>
  </si>
  <si>
    <t>NOMBRE DE LA EMPRESA</t>
  </si>
  <si>
    <t>A.3 - Activos de la sociedad comprometidos en mas del 20% en garantía de obligaciones de otras sociedades.</t>
  </si>
  <si>
    <t xml:space="preserve">Observación: En el caso de no registrar inversiones indicar en forma expresa esta situación. </t>
  </si>
  <si>
    <t>A.4 - Vinculación por nivel de endeudamiento:</t>
  </si>
  <si>
    <t xml:space="preserve"> Obs.: (distinguir nombres de partes relacionadas indicadas en A) </t>
  </si>
  <si>
    <t xml:space="preserve">Las transacciones en el período fueron las siguientes: </t>
  </si>
  <si>
    <t xml:space="preserve">B)  SALDOS CON PARTES RELACIONADAS </t>
  </si>
  <si>
    <t>INDICAR EL PORCENTAJE DE PARTIPACION EN EL CAPITAL INTEGRADO DE LA SOCIEDAD EMISORA</t>
  </si>
  <si>
    <t>Res. CNV CG N°    30/21</t>
  </si>
  <si>
    <t>ANEXO D</t>
  </si>
  <si>
    <t>SINDICO TITULAR</t>
  </si>
  <si>
    <t>Al</t>
  </si>
  <si>
    <t>ENEX PARAGUAY S.A.E.</t>
  </si>
  <si>
    <t>ENEX INVESMENT PARAGUAY S.A.</t>
  </si>
  <si>
    <t>TULSA S.A.</t>
  </si>
  <si>
    <t>GABANA S.A.</t>
  </si>
  <si>
    <t>GRUPO AVANTI S.A.</t>
  </si>
  <si>
    <t>Manuel Arias</t>
  </si>
  <si>
    <t>Leonardo Valenzuela</t>
  </si>
  <si>
    <t>GERENTE COMERCIAL</t>
  </si>
  <si>
    <t>GERENTE DE OPERACIONES</t>
  </si>
  <si>
    <t>Eddie Jara</t>
  </si>
  <si>
    <t>Enrique Galli</t>
  </si>
  <si>
    <t>Rossana Céspedes</t>
  </si>
  <si>
    <t>Nicolás Correa Ferrer</t>
  </si>
  <si>
    <t>Bebidas del Paraguay S.A.</t>
  </si>
  <si>
    <t>Cadena Farmacenter S.A.</t>
  </si>
  <si>
    <t>Multimedia S.A.</t>
  </si>
  <si>
    <t>Transporte Multimodal del Paraguay S.A.</t>
  </si>
  <si>
    <t>HC ENERGÍA S.A.</t>
  </si>
  <si>
    <t>Enex Investment S.A.</t>
  </si>
  <si>
    <t>CARTES MONTAÑA, SOFIA</t>
  </si>
  <si>
    <t>CEMENTOS CONCEPCION S.A.E.</t>
  </si>
  <si>
    <t>GANADERA SOFIA S.A</t>
  </si>
  <si>
    <t>JIMENEZ GAONA Y LIMA S.A.</t>
  </si>
  <si>
    <t>CHAJHA S.A.</t>
  </si>
  <si>
    <t>FINTECH INVERSIONES S.A</t>
  </si>
  <si>
    <t>GRUPO SION S. A</t>
  </si>
  <si>
    <t>JGL S.A.</t>
  </si>
  <si>
    <t>Distribuidora del Paraguay S.A.</t>
  </si>
  <si>
    <t>HABACORP S.R.L.</t>
  </si>
  <si>
    <t>Emprendimientos Hoteleros S.A.</t>
  </si>
  <si>
    <t>Grupo Nación S.A.</t>
  </si>
  <si>
    <t>PRANA S.A.</t>
  </si>
  <si>
    <t>Palermo S.A.</t>
  </si>
  <si>
    <t>QSR S.A.</t>
  </si>
  <si>
    <t>Cementos Concepción S.A.E.</t>
  </si>
  <si>
    <t>LA ELOISA S.A.</t>
  </si>
  <si>
    <t>GHSA</t>
  </si>
  <si>
    <t>HC ENERGY S.A.</t>
  </si>
  <si>
    <t>ENEX INVESTMENTS S.A.</t>
  </si>
  <si>
    <t>Naturaleza de la relación</t>
  </si>
  <si>
    <t>Acreedores</t>
  </si>
  <si>
    <t>Proveedor</t>
  </si>
  <si>
    <t>Accionista</t>
  </si>
  <si>
    <t xml:space="preserve">Tipo de </t>
  </si>
  <si>
    <t>Operación</t>
  </si>
  <si>
    <t>Construcción</t>
  </si>
  <si>
    <t>Productos Tienda</t>
  </si>
  <si>
    <t>Eventos</t>
  </si>
  <si>
    <t>Publicidad</t>
  </si>
  <si>
    <t>Servidor Externo</t>
  </si>
  <si>
    <t>Servicios</t>
  </si>
  <si>
    <t>Prestamo</t>
  </si>
  <si>
    <t>Cliente</t>
  </si>
  <si>
    <t>Flota ENEX</t>
  </si>
  <si>
    <t>Venta Software</t>
  </si>
  <si>
    <t>Compra de SA</t>
  </si>
  <si>
    <t>Provision Combustible</t>
  </si>
  <si>
    <t>Operador</t>
  </si>
  <si>
    <t>Subsidiaria</t>
  </si>
  <si>
    <t>Flota</t>
  </si>
  <si>
    <t>Banco BASA</t>
  </si>
  <si>
    <t>Club Libertad</t>
  </si>
  <si>
    <t>Hey Network S.A.</t>
  </si>
  <si>
    <t>La Misión S.A.</t>
  </si>
  <si>
    <t>Netel Paraguay S.A.</t>
  </si>
  <si>
    <t>PRONET S.A.</t>
  </si>
  <si>
    <t>HC ENERGÍA S.A. (*)</t>
  </si>
  <si>
    <t>Subalquiler oficina</t>
  </si>
  <si>
    <t>Recupero de Gastos</t>
  </si>
  <si>
    <t>Provision de Combustible</t>
  </si>
  <si>
    <t>Intereses</t>
  </si>
  <si>
    <t>Combustible Flota</t>
  </si>
  <si>
    <t>Servicio RRHH</t>
  </si>
  <si>
    <t>BANCO BASA S.A.</t>
  </si>
  <si>
    <t>Francisco Barriocanal</t>
  </si>
  <si>
    <t>Javier Cavagnaro Infante</t>
  </si>
  <si>
    <t>Juan Eduardo López Quintana</t>
  </si>
  <si>
    <t>DIRECTOR SUPLENTE</t>
  </si>
  <si>
    <t>Cristian Díaz Carvallo</t>
  </si>
  <si>
    <t>Juan Carlos López Moreira</t>
  </si>
  <si>
    <t>Jazmine Cartes Emmott</t>
  </si>
  <si>
    <t>Osvaldo Salum</t>
  </si>
  <si>
    <t>Remuneración del Personal Clave de Gerencia</t>
  </si>
  <si>
    <t>Remuneracion</t>
  </si>
  <si>
    <t>Personal Clave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</si>
</sst>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3" formatCode="_ * #,##0.00_ ;_ * \-#,##0.00_ ;_ * &quot;-&quot;??_ ;_ @_ "/>
    <numFmt numFmtId="164" formatCode="_ * #,##0.000_ ;_ * \-#,##0.000_ ;_ * &quot;-&quot;_ ;_ @_ "/>
    <numFmt numFmtId="165" formatCode="_-* #,##0.00\ _€_-;\-* #,##0.00\ _€_-;_-* &quot;-&quot;??\ _€_-;_-@_-"/>
    <numFmt numFmtId="166" formatCode="_-* #,##0_-;\-* #,##0_-;_-* &quot;-&quot;_-;_-@_-"/>
    <numFmt numFmtId="167" formatCode="&quot;Gs&quot;\ #,##0.00;[Red]&quot;Gs&quot;\ \-#,##0.00"/>
    <numFmt numFmtId="168" formatCode="_-* #,##0\ _P_t_s_-;\-* #,##0\ _P_t_s_-;_-* &quot;-&quot;\ _P_t_s_-;_-@_-"/>
    <numFmt numFmtId="169" formatCode="_-* #,##0.00_-;\-* #,##0.00_-;_-* &quot;-&quot;??_-;_-@_-"/>
    <numFmt numFmtId="170" formatCode="#,##0.00\ ;&quot; (&quot;#,##0.00\);&quot; -&quot;#\ ;@\ "/>
    <numFmt numFmtId="171" formatCode="_-* #,##0.00\ _P_t_s_-;\-* #,##0.00\ _P_t_s_-;_-* &quot;-&quot;??\ _P_t_s_-;_-@_-"/>
    <numFmt numFmtId="172" formatCode="_ &quot;Gs&quot;\ * #,##0.00_ ;_ &quot;Gs&quot;\ * \-#,##0.00_ ;_ &quot;Gs&quot;\ * &quot;-&quot;??_ ;_ @_ "/>
    <numFmt numFmtId="173" formatCode="_(* #,##0.00_);_(* \(#,##0.00\);_(* \-??_);_(@_)"/>
    <numFmt numFmtId="174" formatCode="_-* #,##0.00\ &quot;€&quot;_-;\-* #,##0.00\ &quot;€&quot;_-;_-* &quot;-&quot;??\ &quot;€&quot;_-;_-@_-"/>
    <numFmt numFmtId="175" formatCode="_-&quot;$&quot;* #,##0.00_-;\-&quot;$&quot;* #,##0.00_-;_-&quot;$&quot;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b/>
      <sz val="14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ourier"/>
      <family val="3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82">
    <xf numFmtId="0" fontId="0" fillId="0" borderId="0"/>
    <xf numFmtId="41" fontId="1" fillId="0" borderId="0" applyFont="0" applyFill="0" applyBorder="0" applyAlignment="0" applyProtection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6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" fillId="0" borderId="0"/>
    <xf numFmtId="37" fontId="13" fillId="0" borderId="0"/>
    <xf numFmtId="0" fontId="1" fillId="0" borderId="0"/>
    <xf numFmtId="0" fontId="11" fillId="0" borderId="0"/>
    <xf numFmtId="37" fontId="13" fillId="0" borderId="0"/>
    <xf numFmtId="37" fontId="13" fillId="0" borderId="0"/>
    <xf numFmtId="37" fontId="13" fillId="0" borderId="0"/>
    <xf numFmtId="0" fontId="11" fillId="0" borderId="0"/>
    <xf numFmtId="0" fontId="1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41" fontId="0" fillId="0" borderId="0" xfId="1" applyFont="1"/>
    <xf numFmtId="0" fontId="4" fillId="0" borderId="0" xfId="0" applyFont="1"/>
    <xf numFmtId="3" fontId="0" fillId="0" borderId="0" xfId="0" applyNumberFormat="1"/>
    <xf numFmtId="0" fontId="5" fillId="0" borderId="0" xfId="0" applyFont="1" applyAlignment="1">
      <alignment vertical="center"/>
    </xf>
    <xf numFmtId="41" fontId="2" fillId="0" borderId="0" xfId="1" applyFont="1"/>
    <xf numFmtId="41" fontId="5" fillId="0" borderId="0" xfId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/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0" fontId="14" fillId="0" borderId="0" xfId="0" applyFont="1"/>
    <xf numFmtId="0" fontId="6" fillId="0" borderId="0" xfId="0" applyFont="1"/>
    <xf numFmtId="0" fontId="15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6" fillId="0" borderId="0" xfId="0" applyFont="1" applyAlignment="1">
      <alignment horizontal="right"/>
    </xf>
    <xf numFmtId="0" fontId="19" fillId="0" borderId="0" xfId="0" applyFont="1"/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/>
    <xf numFmtId="0" fontId="2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41" fontId="0" fillId="0" borderId="1" xfId="1" applyFont="1" applyBorder="1"/>
    <xf numFmtId="9" fontId="0" fillId="0" borderId="1" xfId="0" applyNumberFormat="1" applyBorder="1"/>
    <xf numFmtId="0" fontId="6" fillId="0" borderId="1" xfId="0" applyFont="1" applyBorder="1"/>
    <xf numFmtId="41" fontId="6" fillId="0" borderId="1" xfId="0" applyNumberFormat="1" applyFont="1" applyBorder="1"/>
    <xf numFmtId="9" fontId="6" fillId="0" borderId="1" xfId="0" applyNumberFormat="1" applyFont="1" applyBorder="1"/>
    <xf numFmtId="10" fontId="0" fillId="0" borderId="1" xfId="0" applyNumberFormat="1" applyBorder="1"/>
    <xf numFmtId="9" fontId="6" fillId="0" borderId="0" xfId="0" applyNumberFormat="1" applyFont="1"/>
    <xf numFmtId="0" fontId="6" fillId="0" borderId="1" xfId="0" applyFont="1" applyBorder="1" applyAlignment="1">
      <alignment horizontal="center"/>
    </xf>
    <xf numFmtId="0" fontId="27" fillId="0" borderId="0" xfId="0" applyFont="1"/>
    <xf numFmtId="0" fontId="0" fillId="0" borderId="0" xfId="0" applyAlignment="1">
      <alignment vertical="center"/>
    </xf>
    <xf numFmtId="14" fontId="28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3" fontId="30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3" fontId="32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20" fillId="3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23" fillId="2" borderId="3" xfId="0" applyFont="1" applyFill="1" applyBorder="1" applyAlignment="1">
      <alignment horizontal="left"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5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3" fontId="35" fillId="0" borderId="0" xfId="0" applyNumberFormat="1" applyFont="1" applyAlignment="1">
      <alignment horizontal="right" vertical="center"/>
    </xf>
    <xf numFmtId="0" fontId="36" fillId="0" borderId="0" xfId="0" applyFont="1"/>
    <xf numFmtId="0" fontId="33" fillId="0" borderId="0" xfId="0" applyFont="1" applyAlignment="1">
      <alignment vertical="center"/>
    </xf>
    <xf numFmtId="3" fontId="34" fillId="0" borderId="0" xfId="0" applyNumberFormat="1" applyFont="1" applyAlignment="1">
      <alignment horizontal="right" vertical="center"/>
    </xf>
  </cellXfs>
  <cellStyles count="1082">
    <cellStyle name="," xfId="5" xr:uid="{00000000-0005-0000-0000-000000000000}"/>
    <cellStyle name="Euro" xfId="6" xr:uid="{00000000-0005-0000-0000-000001000000}"/>
    <cellStyle name="Euro 2" xfId="7" xr:uid="{00000000-0005-0000-0000-000002000000}"/>
    <cellStyle name="Excel Built-in Normal" xfId="2" xr:uid="{00000000-0005-0000-0000-000003000000}"/>
    <cellStyle name="Hipervínculo 2" xfId="8" xr:uid="{00000000-0005-0000-0000-000004000000}"/>
    <cellStyle name="Millares [0]" xfId="1" builtinId="6"/>
    <cellStyle name="Millares [0] 10" xfId="81" xr:uid="{00000000-0005-0000-0000-000006000000}"/>
    <cellStyle name="Millares [0] 10 2" xfId="156" xr:uid="{00000000-0005-0000-0000-000007000000}"/>
    <cellStyle name="Millares [0] 10 2 2" xfId="289" xr:uid="{00000000-0005-0000-0000-000008000000}"/>
    <cellStyle name="Millares [0] 10 2 2 2" xfId="888" xr:uid="{00000000-0005-0000-0000-000009000000}"/>
    <cellStyle name="Millares [0] 10 2 3" xfId="756" xr:uid="{00000000-0005-0000-0000-00000A000000}"/>
    <cellStyle name="Millares [0] 10 3" xfId="220" xr:uid="{00000000-0005-0000-0000-00000B000000}"/>
    <cellStyle name="Millares [0] 10 3 2" xfId="820" xr:uid="{00000000-0005-0000-0000-00000C000000}"/>
    <cellStyle name="Millares [0] 10 4" xfId="686" xr:uid="{00000000-0005-0000-0000-00000D000000}"/>
    <cellStyle name="Millares [0] 11" xfId="89" xr:uid="{00000000-0005-0000-0000-00000E000000}"/>
    <cellStyle name="Millares [0] 11 2" xfId="226" xr:uid="{00000000-0005-0000-0000-00000F000000}"/>
    <cellStyle name="Millares [0] 11 2 2" xfId="826" xr:uid="{00000000-0005-0000-0000-000010000000}"/>
    <cellStyle name="Millares [0] 11 3" xfId="693" xr:uid="{00000000-0005-0000-0000-000011000000}"/>
    <cellStyle name="Millares [0] 12" xfId="98" xr:uid="{00000000-0005-0000-0000-000012000000}"/>
    <cellStyle name="Millares [0] 12 2" xfId="233" xr:uid="{00000000-0005-0000-0000-000013000000}"/>
    <cellStyle name="Millares [0] 12 2 2" xfId="832" xr:uid="{00000000-0005-0000-0000-000014000000}"/>
    <cellStyle name="Millares [0] 12 3" xfId="700" xr:uid="{00000000-0005-0000-0000-000015000000}"/>
    <cellStyle name="Millares [0] 13" xfId="163" xr:uid="{00000000-0005-0000-0000-000016000000}"/>
    <cellStyle name="Millares [0] 13 2" xfId="763" xr:uid="{00000000-0005-0000-0000-000017000000}"/>
    <cellStyle name="Millares [0] 14" xfId="622" xr:uid="{00000000-0005-0000-0000-000018000000}"/>
    <cellStyle name="Millares [0] 2" xfId="9" xr:uid="{00000000-0005-0000-0000-000019000000}"/>
    <cellStyle name="Millares [0] 2 2" xfId="10" xr:uid="{00000000-0005-0000-0000-00001A000000}"/>
    <cellStyle name="Millares [0] 2 2 2" xfId="63" xr:uid="{00000000-0005-0000-0000-00001B000000}"/>
    <cellStyle name="Millares [0] 2 2 2 2" xfId="138" xr:uid="{00000000-0005-0000-0000-00001C000000}"/>
    <cellStyle name="Millares [0] 2 2 2 2 2" xfId="271" xr:uid="{00000000-0005-0000-0000-00001D000000}"/>
    <cellStyle name="Millares [0] 2 2 2 2 2 2" xfId="870" xr:uid="{00000000-0005-0000-0000-00001E000000}"/>
    <cellStyle name="Millares [0] 2 2 2 2 3" xfId="738" xr:uid="{00000000-0005-0000-0000-00001F000000}"/>
    <cellStyle name="Millares [0] 2 2 2 3" xfId="202" xr:uid="{00000000-0005-0000-0000-000020000000}"/>
    <cellStyle name="Millares [0] 2 2 2 3 2" xfId="802" xr:uid="{00000000-0005-0000-0000-000021000000}"/>
    <cellStyle name="Millares [0] 2 2 2 4" xfId="668" xr:uid="{00000000-0005-0000-0000-000022000000}"/>
    <cellStyle name="Millares [0] 2 2 3" xfId="46" xr:uid="{00000000-0005-0000-0000-000023000000}"/>
    <cellStyle name="Millares [0] 2 2 3 2" xfId="121" xr:uid="{00000000-0005-0000-0000-000024000000}"/>
    <cellStyle name="Millares [0] 2 2 3 2 2" xfId="254" xr:uid="{00000000-0005-0000-0000-000025000000}"/>
    <cellStyle name="Millares [0] 2 2 3 2 2 2" xfId="853" xr:uid="{00000000-0005-0000-0000-000026000000}"/>
    <cellStyle name="Millares [0] 2 2 3 2 3" xfId="721" xr:uid="{00000000-0005-0000-0000-000027000000}"/>
    <cellStyle name="Millares [0] 2 2 3 3" xfId="185" xr:uid="{00000000-0005-0000-0000-000028000000}"/>
    <cellStyle name="Millares [0] 2 2 3 3 2" xfId="785" xr:uid="{00000000-0005-0000-0000-000029000000}"/>
    <cellStyle name="Millares [0] 2 2 3 4" xfId="651" xr:uid="{00000000-0005-0000-0000-00002A000000}"/>
    <cellStyle name="Millares [0] 2 2 4" xfId="103" xr:uid="{00000000-0005-0000-0000-00002B000000}"/>
    <cellStyle name="Millares [0] 2 2 4 2" xfId="236" xr:uid="{00000000-0005-0000-0000-00002C000000}"/>
    <cellStyle name="Millares [0] 2 2 4 2 2" xfId="835" xr:uid="{00000000-0005-0000-0000-00002D000000}"/>
    <cellStyle name="Millares [0] 2 2 4 3" xfId="703" xr:uid="{00000000-0005-0000-0000-00002E000000}"/>
    <cellStyle name="Millares [0] 2 2 5" xfId="166" xr:uid="{00000000-0005-0000-0000-00002F000000}"/>
    <cellStyle name="Millares [0] 2 2 5 2" xfId="766" xr:uid="{00000000-0005-0000-0000-000030000000}"/>
    <cellStyle name="Millares [0] 2 2 6" xfId="624" xr:uid="{00000000-0005-0000-0000-000031000000}"/>
    <cellStyle name="Millares [0] 2 3" xfId="317" xr:uid="{00000000-0005-0000-0000-000032000000}"/>
    <cellStyle name="Millares [0] 2 4" xfId="623" xr:uid="{00000000-0005-0000-0000-000033000000}"/>
    <cellStyle name="Millares [0] 3" xfId="11" xr:uid="{00000000-0005-0000-0000-000034000000}"/>
    <cellStyle name="Millares [0] 3 2" xfId="315" xr:uid="{00000000-0005-0000-0000-000035000000}"/>
    <cellStyle name="Millares [0] 3 2 2" xfId="914" xr:uid="{00000000-0005-0000-0000-000036000000}"/>
    <cellStyle name="Millares [0] 3 3" xfId="625" xr:uid="{00000000-0005-0000-0000-000037000000}"/>
    <cellStyle name="Millares [0] 3 4" xfId="472" xr:uid="{00000000-0005-0000-0000-000038000000}"/>
    <cellStyle name="Millares [0] 4" xfId="12" xr:uid="{00000000-0005-0000-0000-000039000000}"/>
    <cellStyle name="Millares [0] 4 2" xfId="367" xr:uid="{00000000-0005-0000-0000-00003A000000}"/>
    <cellStyle name="Millares [0] 4 2 2" xfId="965" xr:uid="{00000000-0005-0000-0000-00003B000000}"/>
    <cellStyle name="Millares [0] 4 3" xfId="626" xr:uid="{00000000-0005-0000-0000-00003C000000}"/>
    <cellStyle name="Millares [0] 4 4" xfId="522" xr:uid="{00000000-0005-0000-0000-00003D000000}"/>
    <cellStyle name="Millares [0] 5" xfId="29" xr:uid="{00000000-0005-0000-0000-00003E000000}"/>
    <cellStyle name="Millares [0] 5 2" xfId="64" xr:uid="{00000000-0005-0000-0000-00003F000000}"/>
    <cellStyle name="Millares [0] 5 2 2" xfId="139" xr:uid="{00000000-0005-0000-0000-000040000000}"/>
    <cellStyle name="Millares [0] 5 2 2 2" xfId="272" xr:uid="{00000000-0005-0000-0000-000041000000}"/>
    <cellStyle name="Millares [0] 5 2 2 2 2" xfId="871" xr:uid="{00000000-0005-0000-0000-000042000000}"/>
    <cellStyle name="Millares [0] 5 2 2 3" xfId="739" xr:uid="{00000000-0005-0000-0000-000043000000}"/>
    <cellStyle name="Millares [0] 5 2 3" xfId="203" xr:uid="{00000000-0005-0000-0000-000044000000}"/>
    <cellStyle name="Millares [0] 5 2 3 2" xfId="803" xr:uid="{00000000-0005-0000-0000-000045000000}"/>
    <cellStyle name="Millares [0] 5 2 4" xfId="669" xr:uid="{00000000-0005-0000-0000-000046000000}"/>
    <cellStyle name="Millares [0] 5 3" xfId="48" xr:uid="{00000000-0005-0000-0000-000047000000}"/>
    <cellStyle name="Millares [0] 5 3 2" xfId="123" xr:uid="{00000000-0005-0000-0000-000048000000}"/>
    <cellStyle name="Millares [0] 5 3 2 2" xfId="256" xr:uid="{00000000-0005-0000-0000-000049000000}"/>
    <cellStyle name="Millares [0] 5 3 2 2 2" xfId="855" xr:uid="{00000000-0005-0000-0000-00004A000000}"/>
    <cellStyle name="Millares [0] 5 3 2 3" xfId="723" xr:uid="{00000000-0005-0000-0000-00004B000000}"/>
    <cellStyle name="Millares [0] 5 3 3" xfId="187" xr:uid="{00000000-0005-0000-0000-00004C000000}"/>
    <cellStyle name="Millares [0] 5 3 3 2" xfId="787" xr:uid="{00000000-0005-0000-0000-00004D000000}"/>
    <cellStyle name="Millares [0] 5 3 4" xfId="653" xr:uid="{00000000-0005-0000-0000-00004E000000}"/>
    <cellStyle name="Millares [0] 5 4" xfId="104" xr:uid="{00000000-0005-0000-0000-00004F000000}"/>
    <cellStyle name="Millares [0] 5 4 2" xfId="237" xr:uid="{00000000-0005-0000-0000-000050000000}"/>
    <cellStyle name="Millares [0] 5 4 2 2" xfId="836" xr:uid="{00000000-0005-0000-0000-000051000000}"/>
    <cellStyle name="Millares [0] 5 4 3" xfId="704" xr:uid="{00000000-0005-0000-0000-000052000000}"/>
    <cellStyle name="Millares [0] 5 5" xfId="168" xr:uid="{00000000-0005-0000-0000-000053000000}"/>
    <cellStyle name="Millares [0] 5 5 2" xfId="768" xr:uid="{00000000-0005-0000-0000-000054000000}"/>
    <cellStyle name="Millares [0] 5 6" xfId="417" xr:uid="{00000000-0005-0000-0000-000055000000}"/>
    <cellStyle name="Millares [0] 5 6 2" xfId="1015" xr:uid="{00000000-0005-0000-0000-000056000000}"/>
    <cellStyle name="Millares [0] 5 7" xfId="634" xr:uid="{00000000-0005-0000-0000-000057000000}"/>
    <cellStyle name="Millares [0] 5 8" xfId="572" xr:uid="{00000000-0005-0000-0000-000058000000}"/>
    <cellStyle name="Millares [0] 6" xfId="30" xr:uid="{00000000-0005-0000-0000-000059000000}"/>
    <cellStyle name="Millares [0] 6 2" xfId="65" xr:uid="{00000000-0005-0000-0000-00005A000000}"/>
    <cellStyle name="Millares [0] 6 2 2" xfId="140" xr:uid="{00000000-0005-0000-0000-00005B000000}"/>
    <cellStyle name="Millares [0] 6 2 2 2" xfId="273" xr:uid="{00000000-0005-0000-0000-00005C000000}"/>
    <cellStyle name="Millares [0] 6 2 2 2 2" xfId="872" xr:uid="{00000000-0005-0000-0000-00005D000000}"/>
    <cellStyle name="Millares [0] 6 2 2 3" xfId="740" xr:uid="{00000000-0005-0000-0000-00005E000000}"/>
    <cellStyle name="Millares [0] 6 2 3" xfId="204" xr:uid="{00000000-0005-0000-0000-00005F000000}"/>
    <cellStyle name="Millares [0] 6 2 3 2" xfId="804" xr:uid="{00000000-0005-0000-0000-000060000000}"/>
    <cellStyle name="Millares [0] 6 2 4" xfId="670" xr:uid="{00000000-0005-0000-0000-000061000000}"/>
    <cellStyle name="Millares [0] 6 3" xfId="49" xr:uid="{00000000-0005-0000-0000-000062000000}"/>
    <cellStyle name="Millares [0] 6 3 2" xfId="124" xr:uid="{00000000-0005-0000-0000-000063000000}"/>
    <cellStyle name="Millares [0] 6 3 2 2" xfId="257" xr:uid="{00000000-0005-0000-0000-000064000000}"/>
    <cellStyle name="Millares [0] 6 3 2 2 2" xfId="856" xr:uid="{00000000-0005-0000-0000-000065000000}"/>
    <cellStyle name="Millares [0] 6 3 2 3" xfId="724" xr:uid="{00000000-0005-0000-0000-000066000000}"/>
    <cellStyle name="Millares [0] 6 3 3" xfId="188" xr:uid="{00000000-0005-0000-0000-000067000000}"/>
    <cellStyle name="Millares [0] 6 3 3 2" xfId="788" xr:uid="{00000000-0005-0000-0000-000068000000}"/>
    <cellStyle name="Millares [0] 6 3 4" xfId="654" xr:uid="{00000000-0005-0000-0000-000069000000}"/>
    <cellStyle name="Millares [0] 6 4" xfId="105" xr:uid="{00000000-0005-0000-0000-00006A000000}"/>
    <cellStyle name="Millares [0] 6 4 2" xfId="238" xr:uid="{00000000-0005-0000-0000-00006B000000}"/>
    <cellStyle name="Millares [0] 6 4 2 2" xfId="837" xr:uid="{00000000-0005-0000-0000-00006C000000}"/>
    <cellStyle name="Millares [0] 6 4 3" xfId="705" xr:uid="{00000000-0005-0000-0000-00006D000000}"/>
    <cellStyle name="Millares [0] 6 5" xfId="169" xr:uid="{00000000-0005-0000-0000-00006E000000}"/>
    <cellStyle name="Millares [0] 6 5 2" xfId="769" xr:uid="{00000000-0005-0000-0000-00006F000000}"/>
    <cellStyle name="Millares [0] 6 6" xfId="635" xr:uid="{00000000-0005-0000-0000-000070000000}"/>
    <cellStyle name="Millares [0] 7" xfId="61" xr:uid="{00000000-0005-0000-0000-000071000000}"/>
    <cellStyle name="Millares [0] 7 2" xfId="136" xr:uid="{00000000-0005-0000-0000-000072000000}"/>
    <cellStyle name="Millares [0] 7 2 2" xfId="269" xr:uid="{00000000-0005-0000-0000-000073000000}"/>
    <cellStyle name="Millares [0] 7 2 2 2" xfId="868" xr:uid="{00000000-0005-0000-0000-000074000000}"/>
    <cellStyle name="Millares [0] 7 2 3" xfId="736" xr:uid="{00000000-0005-0000-0000-000075000000}"/>
    <cellStyle name="Millares [0] 7 3" xfId="200" xr:uid="{00000000-0005-0000-0000-000076000000}"/>
    <cellStyle name="Millares [0] 7 3 2" xfId="800" xr:uid="{00000000-0005-0000-0000-000077000000}"/>
    <cellStyle name="Millares [0] 7 4" xfId="666" xr:uid="{00000000-0005-0000-0000-000078000000}"/>
    <cellStyle name="Millares [0] 8" xfId="42" xr:uid="{00000000-0005-0000-0000-000079000000}"/>
    <cellStyle name="Millares [0] 8 2" xfId="117" xr:uid="{00000000-0005-0000-0000-00007A000000}"/>
    <cellStyle name="Millares [0] 8 2 2" xfId="250" xr:uid="{00000000-0005-0000-0000-00007B000000}"/>
    <cellStyle name="Millares [0] 8 2 2 2" xfId="849" xr:uid="{00000000-0005-0000-0000-00007C000000}"/>
    <cellStyle name="Millares [0] 8 2 3" xfId="717" xr:uid="{00000000-0005-0000-0000-00007D000000}"/>
    <cellStyle name="Millares [0] 8 3" xfId="181" xr:uid="{00000000-0005-0000-0000-00007E000000}"/>
    <cellStyle name="Millares [0] 8 3 2" xfId="781" xr:uid="{00000000-0005-0000-0000-00007F000000}"/>
    <cellStyle name="Millares [0] 8 4" xfId="647" xr:uid="{00000000-0005-0000-0000-000080000000}"/>
    <cellStyle name="Millares [0] 9" xfId="44" xr:uid="{00000000-0005-0000-0000-000081000000}"/>
    <cellStyle name="Millares [0] 9 2" xfId="119" xr:uid="{00000000-0005-0000-0000-000082000000}"/>
    <cellStyle name="Millares [0] 9 2 2" xfId="252" xr:uid="{00000000-0005-0000-0000-000083000000}"/>
    <cellStyle name="Millares [0] 9 2 2 2" xfId="851" xr:uid="{00000000-0005-0000-0000-000084000000}"/>
    <cellStyle name="Millares [0] 9 2 3" xfId="719" xr:uid="{00000000-0005-0000-0000-000085000000}"/>
    <cellStyle name="Millares [0] 9 3" xfId="183" xr:uid="{00000000-0005-0000-0000-000086000000}"/>
    <cellStyle name="Millares [0] 9 3 2" xfId="783" xr:uid="{00000000-0005-0000-0000-000087000000}"/>
    <cellStyle name="Millares [0] 9 4" xfId="649" xr:uid="{00000000-0005-0000-0000-000088000000}"/>
    <cellStyle name="Millares 10" xfId="33" xr:uid="{00000000-0005-0000-0000-000089000000}"/>
    <cellStyle name="Millares 10 2" xfId="68" xr:uid="{00000000-0005-0000-0000-00008A000000}"/>
    <cellStyle name="Millares 10 2 2" xfId="143" xr:uid="{00000000-0005-0000-0000-00008B000000}"/>
    <cellStyle name="Millares 10 2 2 2" xfId="276" xr:uid="{00000000-0005-0000-0000-00008C000000}"/>
    <cellStyle name="Millares 10 2 2 2 2" xfId="875" xr:uid="{00000000-0005-0000-0000-00008D000000}"/>
    <cellStyle name="Millares 10 2 2 3" xfId="743" xr:uid="{00000000-0005-0000-0000-00008E000000}"/>
    <cellStyle name="Millares 10 2 3" xfId="207" xr:uid="{00000000-0005-0000-0000-00008F000000}"/>
    <cellStyle name="Millares 10 2 3 2" xfId="807" xr:uid="{00000000-0005-0000-0000-000090000000}"/>
    <cellStyle name="Millares 10 2 4" xfId="375" xr:uid="{00000000-0005-0000-0000-000091000000}"/>
    <cellStyle name="Millares 10 2 4 2" xfId="973" xr:uid="{00000000-0005-0000-0000-000092000000}"/>
    <cellStyle name="Millares 10 2 5" xfId="673" xr:uid="{00000000-0005-0000-0000-000093000000}"/>
    <cellStyle name="Millares 10 2 6" xfId="530" xr:uid="{00000000-0005-0000-0000-000094000000}"/>
    <cellStyle name="Millares 10 3" xfId="52" xr:uid="{00000000-0005-0000-0000-000095000000}"/>
    <cellStyle name="Millares 10 3 2" xfId="127" xr:uid="{00000000-0005-0000-0000-000096000000}"/>
    <cellStyle name="Millares 10 3 2 2" xfId="260" xr:uid="{00000000-0005-0000-0000-000097000000}"/>
    <cellStyle name="Millares 10 3 2 2 2" xfId="859" xr:uid="{00000000-0005-0000-0000-000098000000}"/>
    <cellStyle name="Millares 10 3 2 3" xfId="727" xr:uid="{00000000-0005-0000-0000-000099000000}"/>
    <cellStyle name="Millares 10 3 3" xfId="191" xr:uid="{00000000-0005-0000-0000-00009A000000}"/>
    <cellStyle name="Millares 10 3 3 2" xfId="791" xr:uid="{00000000-0005-0000-0000-00009B000000}"/>
    <cellStyle name="Millares 10 3 4" xfId="425" xr:uid="{00000000-0005-0000-0000-00009C000000}"/>
    <cellStyle name="Millares 10 3 4 2" xfId="1023" xr:uid="{00000000-0005-0000-0000-00009D000000}"/>
    <cellStyle name="Millares 10 3 5" xfId="657" xr:uid="{00000000-0005-0000-0000-00009E000000}"/>
    <cellStyle name="Millares 10 3 6" xfId="580" xr:uid="{00000000-0005-0000-0000-00009F000000}"/>
    <cellStyle name="Millares 10 4" xfId="108" xr:uid="{00000000-0005-0000-0000-0000A0000000}"/>
    <cellStyle name="Millares 10 4 2" xfId="241" xr:uid="{00000000-0005-0000-0000-0000A1000000}"/>
    <cellStyle name="Millares 10 4 2 2" xfId="840" xr:uid="{00000000-0005-0000-0000-0000A2000000}"/>
    <cellStyle name="Millares 10 4 3" xfId="708" xr:uid="{00000000-0005-0000-0000-0000A3000000}"/>
    <cellStyle name="Millares 10 5" xfId="172" xr:uid="{00000000-0005-0000-0000-0000A4000000}"/>
    <cellStyle name="Millares 10 5 2" xfId="772" xr:uid="{00000000-0005-0000-0000-0000A5000000}"/>
    <cellStyle name="Millares 10 6" xfId="325" xr:uid="{00000000-0005-0000-0000-0000A6000000}"/>
    <cellStyle name="Millares 10 6 2" xfId="923" xr:uid="{00000000-0005-0000-0000-0000A7000000}"/>
    <cellStyle name="Millares 10 7" xfId="638" xr:uid="{00000000-0005-0000-0000-0000A8000000}"/>
    <cellStyle name="Millares 10 8" xfId="480" xr:uid="{00000000-0005-0000-0000-0000A9000000}"/>
    <cellStyle name="Millares 11" xfId="34" xr:uid="{00000000-0005-0000-0000-0000AA000000}"/>
    <cellStyle name="Millares 11 2" xfId="69" xr:uid="{00000000-0005-0000-0000-0000AB000000}"/>
    <cellStyle name="Millares 11 2 2" xfId="144" xr:uid="{00000000-0005-0000-0000-0000AC000000}"/>
    <cellStyle name="Millares 11 2 2 2" xfId="277" xr:uid="{00000000-0005-0000-0000-0000AD000000}"/>
    <cellStyle name="Millares 11 2 2 2 2" xfId="876" xr:uid="{00000000-0005-0000-0000-0000AE000000}"/>
    <cellStyle name="Millares 11 2 2 3" xfId="744" xr:uid="{00000000-0005-0000-0000-0000AF000000}"/>
    <cellStyle name="Millares 11 2 3" xfId="208" xr:uid="{00000000-0005-0000-0000-0000B0000000}"/>
    <cellStyle name="Millares 11 2 3 2" xfId="808" xr:uid="{00000000-0005-0000-0000-0000B1000000}"/>
    <cellStyle name="Millares 11 2 4" xfId="376" xr:uid="{00000000-0005-0000-0000-0000B2000000}"/>
    <cellStyle name="Millares 11 2 4 2" xfId="974" xr:uid="{00000000-0005-0000-0000-0000B3000000}"/>
    <cellStyle name="Millares 11 2 5" xfId="674" xr:uid="{00000000-0005-0000-0000-0000B4000000}"/>
    <cellStyle name="Millares 11 2 6" xfId="531" xr:uid="{00000000-0005-0000-0000-0000B5000000}"/>
    <cellStyle name="Millares 11 3" xfId="53" xr:uid="{00000000-0005-0000-0000-0000B6000000}"/>
    <cellStyle name="Millares 11 3 2" xfId="128" xr:uid="{00000000-0005-0000-0000-0000B7000000}"/>
    <cellStyle name="Millares 11 3 2 2" xfId="261" xr:uid="{00000000-0005-0000-0000-0000B8000000}"/>
    <cellStyle name="Millares 11 3 2 2 2" xfId="860" xr:uid="{00000000-0005-0000-0000-0000B9000000}"/>
    <cellStyle name="Millares 11 3 2 3" xfId="728" xr:uid="{00000000-0005-0000-0000-0000BA000000}"/>
    <cellStyle name="Millares 11 3 3" xfId="192" xr:uid="{00000000-0005-0000-0000-0000BB000000}"/>
    <cellStyle name="Millares 11 3 3 2" xfId="792" xr:uid="{00000000-0005-0000-0000-0000BC000000}"/>
    <cellStyle name="Millares 11 3 4" xfId="426" xr:uid="{00000000-0005-0000-0000-0000BD000000}"/>
    <cellStyle name="Millares 11 3 4 2" xfId="1024" xr:uid="{00000000-0005-0000-0000-0000BE000000}"/>
    <cellStyle name="Millares 11 3 5" xfId="658" xr:uid="{00000000-0005-0000-0000-0000BF000000}"/>
    <cellStyle name="Millares 11 3 6" xfId="581" xr:uid="{00000000-0005-0000-0000-0000C0000000}"/>
    <cellStyle name="Millares 11 4" xfId="82" xr:uid="{00000000-0005-0000-0000-0000C1000000}"/>
    <cellStyle name="Millares 11 4 2" xfId="157" xr:uid="{00000000-0005-0000-0000-0000C2000000}"/>
    <cellStyle name="Millares 11 4 2 2" xfId="290" xr:uid="{00000000-0005-0000-0000-0000C3000000}"/>
    <cellStyle name="Millares 11 4 2 2 2" xfId="889" xr:uid="{00000000-0005-0000-0000-0000C4000000}"/>
    <cellStyle name="Millares 11 4 2 3" xfId="757" xr:uid="{00000000-0005-0000-0000-0000C5000000}"/>
    <cellStyle name="Millares 11 4 3" xfId="221" xr:uid="{00000000-0005-0000-0000-0000C6000000}"/>
    <cellStyle name="Millares 11 4 3 2" xfId="821" xr:uid="{00000000-0005-0000-0000-0000C7000000}"/>
    <cellStyle name="Millares 11 4 4" xfId="687" xr:uid="{00000000-0005-0000-0000-0000C8000000}"/>
    <cellStyle name="Millares 11 5" xfId="109" xr:uid="{00000000-0005-0000-0000-0000C9000000}"/>
    <cellStyle name="Millares 11 5 2" xfId="242" xr:uid="{00000000-0005-0000-0000-0000CA000000}"/>
    <cellStyle name="Millares 11 5 2 2" xfId="841" xr:uid="{00000000-0005-0000-0000-0000CB000000}"/>
    <cellStyle name="Millares 11 5 3" xfId="709" xr:uid="{00000000-0005-0000-0000-0000CC000000}"/>
    <cellStyle name="Millares 11 6" xfId="173" xr:uid="{00000000-0005-0000-0000-0000CD000000}"/>
    <cellStyle name="Millares 11 6 2" xfId="773" xr:uid="{00000000-0005-0000-0000-0000CE000000}"/>
    <cellStyle name="Millares 11 7" xfId="326" xr:uid="{00000000-0005-0000-0000-0000CF000000}"/>
    <cellStyle name="Millares 11 7 2" xfId="924" xr:uid="{00000000-0005-0000-0000-0000D0000000}"/>
    <cellStyle name="Millares 11 8" xfId="639" xr:uid="{00000000-0005-0000-0000-0000D1000000}"/>
    <cellStyle name="Millares 11 9" xfId="481" xr:uid="{00000000-0005-0000-0000-0000D2000000}"/>
    <cellStyle name="Millares 12" xfId="35" xr:uid="{00000000-0005-0000-0000-0000D3000000}"/>
    <cellStyle name="Millares 12 2" xfId="70" xr:uid="{00000000-0005-0000-0000-0000D4000000}"/>
    <cellStyle name="Millares 12 2 2" xfId="145" xr:uid="{00000000-0005-0000-0000-0000D5000000}"/>
    <cellStyle name="Millares 12 2 2 2" xfId="278" xr:uid="{00000000-0005-0000-0000-0000D6000000}"/>
    <cellStyle name="Millares 12 2 2 2 2" xfId="877" xr:uid="{00000000-0005-0000-0000-0000D7000000}"/>
    <cellStyle name="Millares 12 2 2 3" xfId="745" xr:uid="{00000000-0005-0000-0000-0000D8000000}"/>
    <cellStyle name="Millares 12 2 3" xfId="209" xr:uid="{00000000-0005-0000-0000-0000D9000000}"/>
    <cellStyle name="Millares 12 2 3 2" xfId="809" xr:uid="{00000000-0005-0000-0000-0000DA000000}"/>
    <cellStyle name="Millares 12 2 4" xfId="377" xr:uid="{00000000-0005-0000-0000-0000DB000000}"/>
    <cellStyle name="Millares 12 2 4 2" xfId="975" xr:uid="{00000000-0005-0000-0000-0000DC000000}"/>
    <cellStyle name="Millares 12 2 5" xfId="675" xr:uid="{00000000-0005-0000-0000-0000DD000000}"/>
    <cellStyle name="Millares 12 2 6" xfId="532" xr:uid="{00000000-0005-0000-0000-0000DE000000}"/>
    <cellStyle name="Millares 12 3" xfId="54" xr:uid="{00000000-0005-0000-0000-0000DF000000}"/>
    <cellStyle name="Millares 12 3 2" xfId="129" xr:uid="{00000000-0005-0000-0000-0000E0000000}"/>
    <cellStyle name="Millares 12 3 2 2" xfId="262" xr:uid="{00000000-0005-0000-0000-0000E1000000}"/>
    <cellStyle name="Millares 12 3 2 2 2" xfId="861" xr:uid="{00000000-0005-0000-0000-0000E2000000}"/>
    <cellStyle name="Millares 12 3 2 3" xfId="729" xr:uid="{00000000-0005-0000-0000-0000E3000000}"/>
    <cellStyle name="Millares 12 3 3" xfId="193" xr:uid="{00000000-0005-0000-0000-0000E4000000}"/>
    <cellStyle name="Millares 12 3 3 2" xfId="793" xr:uid="{00000000-0005-0000-0000-0000E5000000}"/>
    <cellStyle name="Millares 12 3 4" xfId="427" xr:uid="{00000000-0005-0000-0000-0000E6000000}"/>
    <cellStyle name="Millares 12 3 4 2" xfId="1025" xr:uid="{00000000-0005-0000-0000-0000E7000000}"/>
    <cellStyle name="Millares 12 3 5" xfId="659" xr:uid="{00000000-0005-0000-0000-0000E8000000}"/>
    <cellStyle name="Millares 12 3 6" xfId="582" xr:uid="{00000000-0005-0000-0000-0000E9000000}"/>
    <cellStyle name="Millares 12 4" xfId="110" xr:uid="{00000000-0005-0000-0000-0000EA000000}"/>
    <cellStyle name="Millares 12 4 2" xfId="243" xr:uid="{00000000-0005-0000-0000-0000EB000000}"/>
    <cellStyle name="Millares 12 4 2 2" xfId="842" xr:uid="{00000000-0005-0000-0000-0000EC000000}"/>
    <cellStyle name="Millares 12 4 3" xfId="710" xr:uid="{00000000-0005-0000-0000-0000ED000000}"/>
    <cellStyle name="Millares 12 5" xfId="174" xr:uid="{00000000-0005-0000-0000-0000EE000000}"/>
    <cellStyle name="Millares 12 5 2" xfId="774" xr:uid="{00000000-0005-0000-0000-0000EF000000}"/>
    <cellStyle name="Millares 12 6" xfId="327" xr:uid="{00000000-0005-0000-0000-0000F0000000}"/>
    <cellStyle name="Millares 12 6 2" xfId="925" xr:uid="{00000000-0005-0000-0000-0000F1000000}"/>
    <cellStyle name="Millares 12 7" xfId="640" xr:uid="{00000000-0005-0000-0000-0000F2000000}"/>
    <cellStyle name="Millares 12 8" xfId="482" xr:uid="{00000000-0005-0000-0000-0000F3000000}"/>
    <cellStyle name="Millares 13" xfId="36" xr:uid="{00000000-0005-0000-0000-0000F4000000}"/>
    <cellStyle name="Millares 13 2" xfId="71" xr:uid="{00000000-0005-0000-0000-0000F5000000}"/>
    <cellStyle name="Millares 13 2 2" xfId="146" xr:uid="{00000000-0005-0000-0000-0000F6000000}"/>
    <cellStyle name="Millares 13 2 2 2" xfId="279" xr:uid="{00000000-0005-0000-0000-0000F7000000}"/>
    <cellStyle name="Millares 13 2 2 2 2" xfId="878" xr:uid="{00000000-0005-0000-0000-0000F8000000}"/>
    <cellStyle name="Millares 13 2 2 3" xfId="746" xr:uid="{00000000-0005-0000-0000-0000F9000000}"/>
    <cellStyle name="Millares 13 2 3" xfId="210" xr:uid="{00000000-0005-0000-0000-0000FA000000}"/>
    <cellStyle name="Millares 13 2 3 2" xfId="810" xr:uid="{00000000-0005-0000-0000-0000FB000000}"/>
    <cellStyle name="Millares 13 2 4" xfId="378" xr:uid="{00000000-0005-0000-0000-0000FC000000}"/>
    <cellStyle name="Millares 13 2 4 2" xfId="976" xr:uid="{00000000-0005-0000-0000-0000FD000000}"/>
    <cellStyle name="Millares 13 2 5" xfId="676" xr:uid="{00000000-0005-0000-0000-0000FE000000}"/>
    <cellStyle name="Millares 13 2 6" xfId="533" xr:uid="{00000000-0005-0000-0000-0000FF000000}"/>
    <cellStyle name="Millares 13 3" xfId="55" xr:uid="{00000000-0005-0000-0000-000000010000}"/>
    <cellStyle name="Millares 13 3 2" xfId="130" xr:uid="{00000000-0005-0000-0000-000001010000}"/>
    <cellStyle name="Millares 13 3 2 2" xfId="263" xr:uid="{00000000-0005-0000-0000-000002010000}"/>
    <cellStyle name="Millares 13 3 2 2 2" xfId="862" xr:uid="{00000000-0005-0000-0000-000003010000}"/>
    <cellStyle name="Millares 13 3 2 3" xfId="730" xr:uid="{00000000-0005-0000-0000-000004010000}"/>
    <cellStyle name="Millares 13 3 3" xfId="194" xr:uid="{00000000-0005-0000-0000-000005010000}"/>
    <cellStyle name="Millares 13 3 3 2" xfId="794" xr:uid="{00000000-0005-0000-0000-000006010000}"/>
    <cellStyle name="Millares 13 3 4" xfId="428" xr:uid="{00000000-0005-0000-0000-000007010000}"/>
    <cellStyle name="Millares 13 3 4 2" xfId="1026" xr:uid="{00000000-0005-0000-0000-000008010000}"/>
    <cellStyle name="Millares 13 3 5" xfId="660" xr:uid="{00000000-0005-0000-0000-000009010000}"/>
    <cellStyle name="Millares 13 3 6" xfId="583" xr:uid="{00000000-0005-0000-0000-00000A010000}"/>
    <cellStyle name="Millares 13 4" xfId="111" xr:uid="{00000000-0005-0000-0000-00000B010000}"/>
    <cellStyle name="Millares 13 4 2" xfId="244" xr:uid="{00000000-0005-0000-0000-00000C010000}"/>
    <cellStyle name="Millares 13 4 2 2" xfId="843" xr:uid="{00000000-0005-0000-0000-00000D010000}"/>
    <cellStyle name="Millares 13 4 3" xfId="711" xr:uid="{00000000-0005-0000-0000-00000E010000}"/>
    <cellStyle name="Millares 13 5" xfId="175" xr:uid="{00000000-0005-0000-0000-00000F010000}"/>
    <cellStyle name="Millares 13 5 2" xfId="775" xr:uid="{00000000-0005-0000-0000-000010010000}"/>
    <cellStyle name="Millares 13 6" xfId="328" xr:uid="{00000000-0005-0000-0000-000011010000}"/>
    <cellStyle name="Millares 13 6 2" xfId="926" xr:uid="{00000000-0005-0000-0000-000012010000}"/>
    <cellStyle name="Millares 13 7" xfId="641" xr:uid="{00000000-0005-0000-0000-000013010000}"/>
    <cellStyle name="Millares 13 8" xfId="483" xr:uid="{00000000-0005-0000-0000-000014010000}"/>
    <cellStyle name="Millares 14" xfId="37" xr:uid="{00000000-0005-0000-0000-000015010000}"/>
    <cellStyle name="Millares 14 2" xfId="72" xr:uid="{00000000-0005-0000-0000-000016010000}"/>
    <cellStyle name="Millares 14 2 2" xfId="147" xr:uid="{00000000-0005-0000-0000-000017010000}"/>
    <cellStyle name="Millares 14 2 2 2" xfId="280" xr:uid="{00000000-0005-0000-0000-000018010000}"/>
    <cellStyle name="Millares 14 2 2 2 2" xfId="879" xr:uid="{00000000-0005-0000-0000-000019010000}"/>
    <cellStyle name="Millares 14 2 2 3" xfId="747" xr:uid="{00000000-0005-0000-0000-00001A010000}"/>
    <cellStyle name="Millares 14 2 3" xfId="211" xr:uid="{00000000-0005-0000-0000-00001B010000}"/>
    <cellStyle name="Millares 14 2 3 2" xfId="811" xr:uid="{00000000-0005-0000-0000-00001C010000}"/>
    <cellStyle name="Millares 14 2 4" xfId="379" xr:uid="{00000000-0005-0000-0000-00001D010000}"/>
    <cellStyle name="Millares 14 2 4 2" xfId="977" xr:uid="{00000000-0005-0000-0000-00001E010000}"/>
    <cellStyle name="Millares 14 2 5" xfId="677" xr:uid="{00000000-0005-0000-0000-00001F010000}"/>
    <cellStyle name="Millares 14 2 6" xfId="534" xr:uid="{00000000-0005-0000-0000-000020010000}"/>
    <cellStyle name="Millares 14 3" xfId="56" xr:uid="{00000000-0005-0000-0000-000021010000}"/>
    <cellStyle name="Millares 14 3 2" xfId="131" xr:uid="{00000000-0005-0000-0000-000022010000}"/>
    <cellStyle name="Millares 14 3 2 2" xfId="264" xr:uid="{00000000-0005-0000-0000-000023010000}"/>
    <cellStyle name="Millares 14 3 2 2 2" xfId="863" xr:uid="{00000000-0005-0000-0000-000024010000}"/>
    <cellStyle name="Millares 14 3 2 3" xfId="731" xr:uid="{00000000-0005-0000-0000-000025010000}"/>
    <cellStyle name="Millares 14 3 3" xfId="195" xr:uid="{00000000-0005-0000-0000-000026010000}"/>
    <cellStyle name="Millares 14 3 3 2" xfId="795" xr:uid="{00000000-0005-0000-0000-000027010000}"/>
    <cellStyle name="Millares 14 3 4" xfId="429" xr:uid="{00000000-0005-0000-0000-000028010000}"/>
    <cellStyle name="Millares 14 3 4 2" xfId="1027" xr:uid="{00000000-0005-0000-0000-000029010000}"/>
    <cellStyle name="Millares 14 3 5" xfId="661" xr:uid="{00000000-0005-0000-0000-00002A010000}"/>
    <cellStyle name="Millares 14 3 6" xfId="584" xr:uid="{00000000-0005-0000-0000-00002B010000}"/>
    <cellStyle name="Millares 14 4" xfId="112" xr:uid="{00000000-0005-0000-0000-00002C010000}"/>
    <cellStyle name="Millares 14 4 2" xfId="245" xr:uid="{00000000-0005-0000-0000-00002D010000}"/>
    <cellStyle name="Millares 14 4 2 2" xfId="844" xr:uid="{00000000-0005-0000-0000-00002E010000}"/>
    <cellStyle name="Millares 14 4 3" xfId="712" xr:uid="{00000000-0005-0000-0000-00002F010000}"/>
    <cellStyle name="Millares 14 5" xfId="176" xr:uid="{00000000-0005-0000-0000-000030010000}"/>
    <cellStyle name="Millares 14 5 2" xfId="776" xr:uid="{00000000-0005-0000-0000-000031010000}"/>
    <cellStyle name="Millares 14 6" xfId="329" xr:uid="{00000000-0005-0000-0000-000032010000}"/>
    <cellStyle name="Millares 14 6 2" xfId="927" xr:uid="{00000000-0005-0000-0000-000033010000}"/>
    <cellStyle name="Millares 14 7" xfId="642" xr:uid="{00000000-0005-0000-0000-000034010000}"/>
    <cellStyle name="Millares 14 8" xfId="484" xr:uid="{00000000-0005-0000-0000-000035010000}"/>
    <cellStyle name="Millares 15" xfId="38" xr:uid="{00000000-0005-0000-0000-000036010000}"/>
    <cellStyle name="Millares 15 2" xfId="73" xr:uid="{00000000-0005-0000-0000-000037010000}"/>
    <cellStyle name="Millares 15 2 2" xfId="148" xr:uid="{00000000-0005-0000-0000-000038010000}"/>
    <cellStyle name="Millares 15 2 2 2" xfId="281" xr:uid="{00000000-0005-0000-0000-000039010000}"/>
    <cellStyle name="Millares 15 2 2 2 2" xfId="880" xr:uid="{00000000-0005-0000-0000-00003A010000}"/>
    <cellStyle name="Millares 15 2 2 3" xfId="748" xr:uid="{00000000-0005-0000-0000-00003B010000}"/>
    <cellStyle name="Millares 15 2 3" xfId="212" xr:uid="{00000000-0005-0000-0000-00003C010000}"/>
    <cellStyle name="Millares 15 2 3 2" xfId="812" xr:uid="{00000000-0005-0000-0000-00003D010000}"/>
    <cellStyle name="Millares 15 2 4" xfId="381" xr:uid="{00000000-0005-0000-0000-00003E010000}"/>
    <cellStyle name="Millares 15 2 4 2" xfId="979" xr:uid="{00000000-0005-0000-0000-00003F010000}"/>
    <cellStyle name="Millares 15 2 5" xfId="678" xr:uid="{00000000-0005-0000-0000-000040010000}"/>
    <cellStyle name="Millares 15 2 6" xfId="536" xr:uid="{00000000-0005-0000-0000-000041010000}"/>
    <cellStyle name="Millares 15 3" xfId="57" xr:uid="{00000000-0005-0000-0000-000042010000}"/>
    <cellStyle name="Millares 15 3 2" xfId="132" xr:uid="{00000000-0005-0000-0000-000043010000}"/>
    <cellStyle name="Millares 15 3 2 2" xfId="265" xr:uid="{00000000-0005-0000-0000-000044010000}"/>
    <cellStyle name="Millares 15 3 2 2 2" xfId="864" xr:uid="{00000000-0005-0000-0000-000045010000}"/>
    <cellStyle name="Millares 15 3 2 3" xfId="732" xr:uid="{00000000-0005-0000-0000-000046010000}"/>
    <cellStyle name="Millares 15 3 3" xfId="196" xr:uid="{00000000-0005-0000-0000-000047010000}"/>
    <cellStyle name="Millares 15 3 3 2" xfId="796" xr:uid="{00000000-0005-0000-0000-000048010000}"/>
    <cellStyle name="Millares 15 3 4" xfId="431" xr:uid="{00000000-0005-0000-0000-000049010000}"/>
    <cellStyle name="Millares 15 3 4 2" xfId="1029" xr:uid="{00000000-0005-0000-0000-00004A010000}"/>
    <cellStyle name="Millares 15 3 5" xfId="662" xr:uid="{00000000-0005-0000-0000-00004B010000}"/>
    <cellStyle name="Millares 15 3 6" xfId="586" xr:uid="{00000000-0005-0000-0000-00004C010000}"/>
    <cellStyle name="Millares 15 4" xfId="113" xr:uid="{00000000-0005-0000-0000-00004D010000}"/>
    <cellStyle name="Millares 15 4 2" xfId="246" xr:uid="{00000000-0005-0000-0000-00004E010000}"/>
    <cellStyle name="Millares 15 4 2 2" xfId="845" xr:uid="{00000000-0005-0000-0000-00004F010000}"/>
    <cellStyle name="Millares 15 4 3" xfId="713" xr:uid="{00000000-0005-0000-0000-000050010000}"/>
    <cellStyle name="Millares 15 5" xfId="177" xr:uid="{00000000-0005-0000-0000-000051010000}"/>
    <cellStyle name="Millares 15 5 2" xfId="777" xr:uid="{00000000-0005-0000-0000-000052010000}"/>
    <cellStyle name="Millares 15 6" xfId="331" xr:uid="{00000000-0005-0000-0000-000053010000}"/>
    <cellStyle name="Millares 15 6 2" xfId="929" xr:uid="{00000000-0005-0000-0000-000054010000}"/>
    <cellStyle name="Millares 15 7" xfId="643" xr:uid="{00000000-0005-0000-0000-000055010000}"/>
    <cellStyle name="Millares 15 8" xfId="486" xr:uid="{00000000-0005-0000-0000-000056010000}"/>
    <cellStyle name="Millares 16" xfId="39" xr:uid="{00000000-0005-0000-0000-000057010000}"/>
    <cellStyle name="Millares 16 2" xfId="74" xr:uid="{00000000-0005-0000-0000-000058010000}"/>
    <cellStyle name="Millares 16 2 2" xfId="149" xr:uid="{00000000-0005-0000-0000-000059010000}"/>
    <cellStyle name="Millares 16 2 2 2" xfId="282" xr:uid="{00000000-0005-0000-0000-00005A010000}"/>
    <cellStyle name="Millares 16 2 2 2 2" xfId="881" xr:uid="{00000000-0005-0000-0000-00005B010000}"/>
    <cellStyle name="Millares 16 2 2 3" xfId="749" xr:uid="{00000000-0005-0000-0000-00005C010000}"/>
    <cellStyle name="Millares 16 2 3" xfId="213" xr:uid="{00000000-0005-0000-0000-00005D010000}"/>
    <cellStyle name="Millares 16 2 3 2" xfId="813" xr:uid="{00000000-0005-0000-0000-00005E010000}"/>
    <cellStyle name="Millares 16 2 4" xfId="380" xr:uid="{00000000-0005-0000-0000-00005F010000}"/>
    <cellStyle name="Millares 16 2 4 2" xfId="978" xr:uid="{00000000-0005-0000-0000-000060010000}"/>
    <cellStyle name="Millares 16 2 5" xfId="679" xr:uid="{00000000-0005-0000-0000-000061010000}"/>
    <cellStyle name="Millares 16 2 6" xfId="535" xr:uid="{00000000-0005-0000-0000-000062010000}"/>
    <cellStyle name="Millares 16 3" xfId="58" xr:uid="{00000000-0005-0000-0000-000063010000}"/>
    <cellStyle name="Millares 16 3 2" xfId="133" xr:uid="{00000000-0005-0000-0000-000064010000}"/>
    <cellStyle name="Millares 16 3 2 2" xfId="266" xr:uid="{00000000-0005-0000-0000-000065010000}"/>
    <cellStyle name="Millares 16 3 2 2 2" xfId="865" xr:uid="{00000000-0005-0000-0000-000066010000}"/>
    <cellStyle name="Millares 16 3 2 3" xfId="733" xr:uid="{00000000-0005-0000-0000-000067010000}"/>
    <cellStyle name="Millares 16 3 3" xfId="197" xr:uid="{00000000-0005-0000-0000-000068010000}"/>
    <cellStyle name="Millares 16 3 3 2" xfId="797" xr:uid="{00000000-0005-0000-0000-000069010000}"/>
    <cellStyle name="Millares 16 3 4" xfId="430" xr:uid="{00000000-0005-0000-0000-00006A010000}"/>
    <cellStyle name="Millares 16 3 4 2" xfId="1028" xr:uid="{00000000-0005-0000-0000-00006B010000}"/>
    <cellStyle name="Millares 16 3 5" xfId="663" xr:uid="{00000000-0005-0000-0000-00006C010000}"/>
    <cellStyle name="Millares 16 3 6" xfId="585" xr:uid="{00000000-0005-0000-0000-00006D010000}"/>
    <cellStyle name="Millares 16 4" xfId="114" xr:uid="{00000000-0005-0000-0000-00006E010000}"/>
    <cellStyle name="Millares 16 4 2" xfId="247" xr:uid="{00000000-0005-0000-0000-00006F010000}"/>
    <cellStyle name="Millares 16 4 2 2" xfId="846" xr:uid="{00000000-0005-0000-0000-000070010000}"/>
    <cellStyle name="Millares 16 4 3" xfId="714" xr:uid="{00000000-0005-0000-0000-000071010000}"/>
    <cellStyle name="Millares 16 5" xfId="178" xr:uid="{00000000-0005-0000-0000-000072010000}"/>
    <cellStyle name="Millares 16 5 2" xfId="778" xr:uid="{00000000-0005-0000-0000-000073010000}"/>
    <cellStyle name="Millares 16 6" xfId="330" xr:uid="{00000000-0005-0000-0000-000074010000}"/>
    <cellStyle name="Millares 16 6 2" xfId="928" xr:uid="{00000000-0005-0000-0000-000075010000}"/>
    <cellStyle name="Millares 16 7" xfId="644" xr:uid="{00000000-0005-0000-0000-000076010000}"/>
    <cellStyle name="Millares 16 8" xfId="485" xr:uid="{00000000-0005-0000-0000-000077010000}"/>
    <cellStyle name="Millares 17" xfId="40" xr:uid="{00000000-0005-0000-0000-000078010000}"/>
    <cellStyle name="Millares 17 2" xfId="75" xr:uid="{00000000-0005-0000-0000-000079010000}"/>
    <cellStyle name="Millares 17 2 2" xfId="150" xr:uid="{00000000-0005-0000-0000-00007A010000}"/>
    <cellStyle name="Millares 17 2 2 2" xfId="283" xr:uid="{00000000-0005-0000-0000-00007B010000}"/>
    <cellStyle name="Millares 17 2 2 2 2" xfId="882" xr:uid="{00000000-0005-0000-0000-00007C010000}"/>
    <cellStyle name="Millares 17 2 2 3" xfId="750" xr:uid="{00000000-0005-0000-0000-00007D010000}"/>
    <cellStyle name="Millares 17 2 3" xfId="214" xr:uid="{00000000-0005-0000-0000-00007E010000}"/>
    <cellStyle name="Millares 17 2 3 2" xfId="814" xr:uid="{00000000-0005-0000-0000-00007F010000}"/>
    <cellStyle name="Millares 17 2 4" xfId="382" xr:uid="{00000000-0005-0000-0000-000080010000}"/>
    <cellStyle name="Millares 17 2 4 2" xfId="980" xr:uid="{00000000-0005-0000-0000-000081010000}"/>
    <cellStyle name="Millares 17 2 5" xfId="680" xr:uid="{00000000-0005-0000-0000-000082010000}"/>
    <cellStyle name="Millares 17 2 6" xfId="537" xr:uid="{00000000-0005-0000-0000-000083010000}"/>
    <cellStyle name="Millares 17 3" xfId="59" xr:uid="{00000000-0005-0000-0000-000084010000}"/>
    <cellStyle name="Millares 17 3 2" xfId="134" xr:uid="{00000000-0005-0000-0000-000085010000}"/>
    <cellStyle name="Millares 17 3 2 2" xfId="267" xr:uid="{00000000-0005-0000-0000-000086010000}"/>
    <cellStyle name="Millares 17 3 2 2 2" xfId="866" xr:uid="{00000000-0005-0000-0000-000087010000}"/>
    <cellStyle name="Millares 17 3 2 3" xfId="734" xr:uid="{00000000-0005-0000-0000-000088010000}"/>
    <cellStyle name="Millares 17 3 3" xfId="198" xr:uid="{00000000-0005-0000-0000-000089010000}"/>
    <cellStyle name="Millares 17 3 3 2" xfId="798" xr:uid="{00000000-0005-0000-0000-00008A010000}"/>
    <cellStyle name="Millares 17 3 4" xfId="432" xr:uid="{00000000-0005-0000-0000-00008B010000}"/>
    <cellStyle name="Millares 17 3 4 2" xfId="1030" xr:uid="{00000000-0005-0000-0000-00008C010000}"/>
    <cellStyle name="Millares 17 3 5" xfId="664" xr:uid="{00000000-0005-0000-0000-00008D010000}"/>
    <cellStyle name="Millares 17 3 6" xfId="587" xr:uid="{00000000-0005-0000-0000-00008E010000}"/>
    <cellStyle name="Millares 17 4" xfId="115" xr:uid="{00000000-0005-0000-0000-00008F010000}"/>
    <cellStyle name="Millares 17 4 2" xfId="248" xr:uid="{00000000-0005-0000-0000-000090010000}"/>
    <cellStyle name="Millares 17 4 2 2" xfId="847" xr:uid="{00000000-0005-0000-0000-000091010000}"/>
    <cellStyle name="Millares 17 4 3" xfId="715" xr:uid="{00000000-0005-0000-0000-000092010000}"/>
    <cellStyle name="Millares 17 5" xfId="179" xr:uid="{00000000-0005-0000-0000-000093010000}"/>
    <cellStyle name="Millares 17 5 2" xfId="779" xr:uid="{00000000-0005-0000-0000-000094010000}"/>
    <cellStyle name="Millares 17 6" xfId="332" xr:uid="{00000000-0005-0000-0000-000095010000}"/>
    <cellStyle name="Millares 17 6 2" xfId="930" xr:uid="{00000000-0005-0000-0000-000096010000}"/>
    <cellStyle name="Millares 17 7" xfId="645" xr:uid="{00000000-0005-0000-0000-000097010000}"/>
    <cellStyle name="Millares 17 8" xfId="487" xr:uid="{00000000-0005-0000-0000-000098010000}"/>
    <cellStyle name="Millares 18" xfId="62" xr:uid="{00000000-0005-0000-0000-000099010000}"/>
    <cellStyle name="Millares 18 2" xfId="137" xr:uid="{00000000-0005-0000-0000-00009A010000}"/>
    <cellStyle name="Millares 18 2 2" xfId="270" xr:uid="{00000000-0005-0000-0000-00009B010000}"/>
    <cellStyle name="Millares 18 2 2 2" xfId="869" xr:uid="{00000000-0005-0000-0000-00009C010000}"/>
    <cellStyle name="Millares 18 2 3" xfId="383" xr:uid="{00000000-0005-0000-0000-00009D010000}"/>
    <cellStyle name="Millares 18 2 3 2" xfId="981" xr:uid="{00000000-0005-0000-0000-00009E010000}"/>
    <cellStyle name="Millares 18 2 4" xfId="737" xr:uid="{00000000-0005-0000-0000-00009F010000}"/>
    <cellStyle name="Millares 18 2 5" xfId="538" xr:uid="{00000000-0005-0000-0000-0000A0010000}"/>
    <cellStyle name="Millares 18 3" xfId="201" xr:uid="{00000000-0005-0000-0000-0000A1010000}"/>
    <cellStyle name="Millares 18 3 2" xfId="433" xr:uid="{00000000-0005-0000-0000-0000A2010000}"/>
    <cellStyle name="Millares 18 3 2 2" xfId="1031" xr:uid="{00000000-0005-0000-0000-0000A3010000}"/>
    <cellStyle name="Millares 18 3 3" xfId="801" xr:uid="{00000000-0005-0000-0000-0000A4010000}"/>
    <cellStyle name="Millares 18 3 4" xfId="588" xr:uid="{00000000-0005-0000-0000-0000A5010000}"/>
    <cellStyle name="Millares 18 4" xfId="333" xr:uid="{00000000-0005-0000-0000-0000A6010000}"/>
    <cellStyle name="Millares 18 4 2" xfId="931" xr:uid="{00000000-0005-0000-0000-0000A7010000}"/>
    <cellStyle name="Millares 18 5" xfId="667" xr:uid="{00000000-0005-0000-0000-0000A8010000}"/>
    <cellStyle name="Millares 18 6" xfId="488" xr:uid="{00000000-0005-0000-0000-0000A9010000}"/>
    <cellStyle name="Millares 19" xfId="76" xr:uid="{00000000-0005-0000-0000-0000AA010000}"/>
    <cellStyle name="Millares 19 2" xfId="151" xr:uid="{00000000-0005-0000-0000-0000AB010000}"/>
    <cellStyle name="Millares 19 2 2" xfId="284" xr:uid="{00000000-0005-0000-0000-0000AC010000}"/>
    <cellStyle name="Millares 19 2 2 2" xfId="883" xr:uid="{00000000-0005-0000-0000-0000AD010000}"/>
    <cellStyle name="Millares 19 2 3" xfId="384" xr:uid="{00000000-0005-0000-0000-0000AE010000}"/>
    <cellStyle name="Millares 19 2 3 2" xfId="982" xr:uid="{00000000-0005-0000-0000-0000AF010000}"/>
    <cellStyle name="Millares 19 2 4" xfId="751" xr:uid="{00000000-0005-0000-0000-0000B0010000}"/>
    <cellStyle name="Millares 19 2 5" xfId="539" xr:uid="{00000000-0005-0000-0000-0000B1010000}"/>
    <cellStyle name="Millares 19 3" xfId="215" xr:uid="{00000000-0005-0000-0000-0000B2010000}"/>
    <cellStyle name="Millares 19 3 2" xfId="434" xr:uid="{00000000-0005-0000-0000-0000B3010000}"/>
    <cellStyle name="Millares 19 3 2 2" xfId="1032" xr:uid="{00000000-0005-0000-0000-0000B4010000}"/>
    <cellStyle name="Millares 19 3 3" xfId="815" xr:uid="{00000000-0005-0000-0000-0000B5010000}"/>
    <cellStyle name="Millares 19 3 4" xfId="589" xr:uid="{00000000-0005-0000-0000-0000B6010000}"/>
    <cellStyle name="Millares 19 4" xfId="334" xr:uid="{00000000-0005-0000-0000-0000B7010000}"/>
    <cellStyle name="Millares 19 4 2" xfId="932" xr:uid="{00000000-0005-0000-0000-0000B8010000}"/>
    <cellStyle name="Millares 19 5" xfId="681" xr:uid="{00000000-0005-0000-0000-0000B9010000}"/>
    <cellStyle name="Millares 19 6" xfId="489" xr:uid="{00000000-0005-0000-0000-0000BA010000}"/>
    <cellStyle name="Millares 2" xfId="13" xr:uid="{00000000-0005-0000-0000-0000BB010000}"/>
    <cellStyle name="Millares 2 2" xfId="80" xr:uid="{00000000-0005-0000-0000-0000BC010000}"/>
    <cellStyle name="Millares 2 2 2" xfId="155" xr:uid="{00000000-0005-0000-0000-0000BD010000}"/>
    <cellStyle name="Millares 2 2 2 2" xfId="288" xr:uid="{00000000-0005-0000-0000-0000BE010000}"/>
    <cellStyle name="Millares 2 2 2 2 2" xfId="887" xr:uid="{00000000-0005-0000-0000-0000BF010000}"/>
    <cellStyle name="Millares 2 2 2 3" xfId="755" xr:uid="{00000000-0005-0000-0000-0000C0010000}"/>
    <cellStyle name="Millares 2 2 3" xfId="219" xr:uid="{00000000-0005-0000-0000-0000C1010000}"/>
    <cellStyle name="Millares 2 2 3 2" xfId="819" xr:uid="{00000000-0005-0000-0000-0000C2010000}"/>
    <cellStyle name="Millares 2 2 4" xfId="685" xr:uid="{00000000-0005-0000-0000-0000C3010000}"/>
    <cellStyle name="Millares 2 3" xfId="93" xr:uid="{00000000-0005-0000-0000-0000C4010000}"/>
    <cellStyle name="Millares 2 4" xfId="627" xr:uid="{00000000-0005-0000-0000-0000C5010000}"/>
    <cellStyle name="Millares 2 5" xfId="1073" xr:uid="{00000000-0005-0000-0000-0000C6010000}"/>
    <cellStyle name="Millares 20" xfId="60" xr:uid="{00000000-0005-0000-0000-0000C7010000}"/>
    <cellStyle name="Millares 20 2" xfId="135" xr:uid="{00000000-0005-0000-0000-0000C8010000}"/>
    <cellStyle name="Millares 20 2 2" xfId="268" xr:uid="{00000000-0005-0000-0000-0000C9010000}"/>
    <cellStyle name="Millares 20 2 2 2" xfId="867" xr:uid="{00000000-0005-0000-0000-0000CA010000}"/>
    <cellStyle name="Millares 20 2 3" xfId="385" xr:uid="{00000000-0005-0000-0000-0000CB010000}"/>
    <cellStyle name="Millares 20 2 3 2" xfId="983" xr:uid="{00000000-0005-0000-0000-0000CC010000}"/>
    <cellStyle name="Millares 20 2 4" xfId="735" xr:uid="{00000000-0005-0000-0000-0000CD010000}"/>
    <cellStyle name="Millares 20 2 5" xfId="540" xr:uid="{00000000-0005-0000-0000-0000CE010000}"/>
    <cellStyle name="Millares 20 3" xfId="199" xr:uid="{00000000-0005-0000-0000-0000CF010000}"/>
    <cellStyle name="Millares 20 3 2" xfId="435" xr:uid="{00000000-0005-0000-0000-0000D0010000}"/>
    <cellStyle name="Millares 20 3 2 2" xfId="1033" xr:uid="{00000000-0005-0000-0000-0000D1010000}"/>
    <cellStyle name="Millares 20 3 3" xfId="799" xr:uid="{00000000-0005-0000-0000-0000D2010000}"/>
    <cellStyle name="Millares 20 3 4" xfId="590" xr:uid="{00000000-0005-0000-0000-0000D3010000}"/>
    <cellStyle name="Millares 20 4" xfId="335" xr:uid="{00000000-0005-0000-0000-0000D4010000}"/>
    <cellStyle name="Millares 20 4 2" xfId="933" xr:uid="{00000000-0005-0000-0000-0000D5010000}"/>
    <cellStyle name="Millares 20 5" xfId="665" xr:uid="{00000000-0005-0000-0000-0000D6010000}"/>
    <cellStyle name="Millares 20 6" xfId="490" xr:uid="{00000000-0005-0000-0000-0000D7010000}"/>
    <cellStyle name="Millares 21" xfId="43" xr:uid="{00000000-0005-0000-0000-0000D8010000}"/>
    <cellStyle name="Millares 21 2" xfId="118" xr:uid="{00000000-0005-0000-0000-0000D9010000}"/>
    <cellStyle name="Millares 21 2 2" xfId="251" xr:uid="{00000000-0005-0000-0000-0000DA010000}"/>
    <cellStyle name="Millares 21 2 2 2" xfId="850" xr:uid="{00000000-0005-0000-0000-0000DB010000}"/>
    <cellStyle name="Millares 21 2 3" xfId="386" xr:uid="{00000000-0005-0000-0000-0000DC010000}"/>
    <cellStyle name="Millares 21 2 3 2" xfId="984" xr:uid="{00000000-0005-0000-0000-0000DD010000}"/>
    <cellStyle name="Millares 21 2 4" xfId="718" xr:uid="{00000000-0005-0000-0000-0000DE010000}"/>
    <cellStyle name="Millares 21 2 5" xfId="541" xr:uid="{00000000-0005-0000-0000-0000DF010000}"/>
    <cellStyle name="Millares 21 3" xfId="182" xr:uid="{00000000-0005-0000-0000-0000E0010000}"/>
    <cellStyle name="Millares 21 3 2" xfId="436" xr:uid="{00000000-0005-0000-0000-0000E1010000}"/>
    <cellStyle name="Millares 21 3 2 2" xfId="1034" xr:uid="{00000000-0005-0000-0000-0000E2010000}"/>
    <cellStyle name="Millares 21 3 3" xfId="782" xr:uid="{00000000-0005-0000-0000-0000E3010000}"/>
    <cellStyle name="Millares 21 3 4" xfId="591" xr:uid="{00000000-0005-0000-0000-0000E4010000}"/>
    <cellStyle name="Millares 21 4" xfId="336" xr:uid="{00000000-0005-0000-0000-0000E5010000}"/>
    <cellStyle name="Millares 21 4 2" xfId="934" xr:uid="{00000000-0005-0000-0000-0000E6010000}"/>
    <cellStyle name="Millares 21 5" xfId="648" xr:uid="{00000000-0005-0000-0000-0000E7010000}"/>
    <cellStyle name="Millares 21 6" xfId="491" xr:uid="{00000000-0005-0000-0000-0000E8010000}"/>
    <cellStyle name="Millares 22" xfId="41" xr:uid="{00000000-0005-0000-0000-0000E9010000}"/>
    <cellStyle name="Millares 22 2" xfId="116" xr:uid="{00000000-0005-0000-0000-0000EA010000}"/>
    <cellStyle name="Millares 22 2 2" xfId="249" xr:uid="{00000000-0005-0000-0000-0000EB010000}"/>
    <cellStyle name="Millares 22 2 2 2" xfId="848" xr:uid="{00000000-0005-0000-0000-0000EC010000}"/>
    <cellStyle name="Millares 22 2 3" xfId="387" xr:uid="{00000000-0005-0000-0000-0000ED010000}"/>
    <cellStyle name="Millares 22 2 3 2" xfId="985" xr:uid="{00000000-0005-0000-0000-0000EE010000}"/>
    <cellStyle name="Millares 22 2 4" xfId="716" xr:uid="{00000000-0005-0000-0000-0000EF010000}"/>
    <cellStyle name="Millares 22 2 5" xfId="542" xr:uid="{00000000-0005-0000-0000-0000F0010000}"/>
    <cellStyle name="Millares 22 3" xfId="180" xr:uid="{00000000-0005-0000-0000-0000F1010000}"/>
    <cellStyle name="Millares 22 3 2" xfId="437" xr:uid="{00000000-0005-0000-0000-0000F2010000}"/>
    <cellStyle name="Millares 22 3 2 2" xfId="1035" xr:uid="{00000000-0005-0000-0000-0000F3010000}"/>
    <cellStyle name="Millares 22 3 3" xfId="780" xr:uid="{00000000-0005-0000-0000-0000F4010000}"/>
    <cellStyle name="Millares 22 3 4" xfId="592" xr:uid="{00000000-0005-0000-0000-0000F5010000}"/>
    <cellStyle name="Millares 22 4" xfId="337" xr:uid="{00000000-0005-0000-0000-0000F6010000}"/>
    <cellStyle name="Millares 22 4 2" xfId="935" xr:uid="{00000000-0005-0000-0000-0000F7010000}"/>
    <cellStyle name="Millares 22 5" xfId="646" xr:uid="{00000000-0005-0000-0000-0000F8010000}"/>
    <cellStyle name="Millares 22 6" xfId="492" xr:uid="{00000000-0005-0000-0000-0000F9010000}"/>
    <cellStyle name="Millares 23" xfId="47" xr:uid="{00000000-0005-0000-0000-0000FA010000}"/>
    <cellStyle name="Millares 23 2" xfId="122" xr:uid="{00000000-0005-0000-0000-0000FB010000}"/>
    <cellStyle name="Millares 23 2 2" xfId="255" xr:uid="{00000000-0005-0000-0000-0000FC010000}"/>
    <cellStyle name="Millares 23 2 2 2" xfId="854" xr:uid="{00000000-0005-0000-0000-0000FD010000}"/>
    <cellStyle name="Millares 23 2 3" xfId="388" xr:uid="{00000000-0005-0000-0000-0000FE010000}"/>
    <cellStyle name="Millares 23 2 3 2" xfId="986" xr:uid="{00000000-0005-0000-0000-0000FF010000}"/>
    <cellStyle name="Millares 23 2 4" xfId="722" xr:uid="{00000000-0005-0000-0000-000000020000}"/>
    <cellStyle name="Millares 23 2 5" xfId="543" xr:uid="{00000000-0005-0000-0000-000001020000}"/>
    <cellStyle name="Millares 23 3" xfId="186" xr:uid="{00000000-0005-0000-0000-000002020000}"/>
    <cellStyle name="Millares 23 3 2" xfId="438" xr:uid="{00000000-0005-0000-0000-000003020000}"/>
    <cellStyle name="Millares 23 3 2 2" xfId="1036" xr:uid="{00000000-0005-0000-0000-000004020000}"/>
    <cellStyle name="Millares 23 3 3" xfId="786" xr:uid="{00000000-0005-0000-0000-000005020000}"/>
    <cellStyle name="Millares 23 3 4" xfId="593" xr:uid="{00000000-0005-0000-0000-000006020000}"/>
    <cellStyle name="Millares 23 4" xfId="338" xr:uid="{00000000-0005-0000-0000-000007020000}"/>
    <cellStyle name="Millares 23 4 2" xfId="936" xr:uid="{00000000-0005-0000-0000-000008020000}"/>
    <cellStyle name="Millares 23 5" xfId="652" xr:uid="{00000000-0005-0000-0000-000009020000}"/>
    <cellStyle name="Millares 23 6" xfId="493" xr:uid="{00000000-0005-0000-0000-00000A020000}"/>
    <cellStyle name="Millares 24" xfId="45" xr:uid="{00000000-0005-0000-0000-00000B020000}"/>
    <cellStyle name="Millares 24 2" xfId="120" xr:uid="{00000000-0005-0000-0000-00000C020000}"/>
    <cellStyle name="Millares 24 2 2" xfId="253" xr:uid="{00000000-0005-0000-0000-00000D020000}"/>
    <cellStyle name="Millares 24 2 2 2" xfId="852" xr:uid="{00000000-0005-0000-0000-00000E020000}"/>
    <cellStyle name="Millares 24 2 3" xfId="389" xr:uid="{00000000-0005-0000-0000-00000F020000}"/>
    <cellStyle name="Millares 24 2 3 2" xfId="987" xr:uid="{00000000-0005-0000-0000-000010020000}"/>
    <cellStyle name="Millares 24 2 4" xfId="720" xr:uid="{00000000-0005-0000-0000-000011020000}"/>
    <cellStyle name="Millares 24 2 5" xfId="544" xr:uid="{00000000-0005-0000-0000-000012020000}"/>
    <cellStyle name="Millares 24 3" xfId="184" xr:uid="{00000000-0005-0000-0000-000013020000}"/>
    <cellStyle name="Millares 24 3 2" xfId="439" xr:uid="{00000000-0005-0000-0000-000014020000}"/>
    <cellStyle name="Millares 24 3 2 2" xfId="1037" xr:uid="{00000000-0005-0000-0000-000015020000}"/>
    <cellStyle name="Millares 24 3 3" xfId="784" xr:uid="{00000000-0005-0000-0000-000016020000}"/>
    <cellStyle name="Millares 24 3 4" xfId="594" xr:uid="{00000000-0005-0000-0000-000017020000}"/>
    <cellStyle name="Millares 24 4" xfId="339" xr:uid="{00000000-0005-0000-0000-000018020000}"/>
    <cellStyle name="Millares 24 4 2" xfId="937" xr:uid="{00000000-0005-0000-0000-000019020000}"/>
    <cellStyle name="Millares 24 5" xfId="650" xr:uid="{00000000-0005-0000-0000-00001A020000}"/>
    <cellStyle name="Millares 24 6" xfId="494" xr:uid="{00000000-0005-0000-0000-00001B020000}"/>
    <cellStyle name="Millares 25" xfId="77" xr:uid="{00000000-0005-0000-0000-00001C020000}"/>
    <cellStyle name="Millares 25 2" xfId="152" xr:uid="{00000000-0005-0000-0000-00001D020000}"/>
    <cellStyle name="Millares 25 2 2" xfId="285" xr:uid="{00000000-0005-0000-0000-00001E020000}"/>
    <cellStyle name="Millares 25 2 2 2" xfId="884" xr:uid="{00000000-0005-0000-0000-00001F020000}"/>
    <cellStyle name="Millares 25 2 3" xfId="391" xr:uid="{00000000-0005-0000-0000-000020020000}"/>
    <cellStyle name="Millares 25 2 3 2" xfId="989" xr:uid="{00000000-0005-0000-0000-000021020000}"/>
    <cellStyle name="Millares 25 2 4" xfId="752" xr:uid="{00000000-0005-0000-0000-000022020000}"/>
    <cellStyle name="Millares 25 2 5" xfId="546" xr:uid="{00000000-0005-0000-0000-000023020000}"/>
    <cellStyle name="Millares 25 3" xfId="216" xr:uid="{00000000-0005-0000-0000-000024020000}"/>
    <cellStyle name="Millares 25 3 2" xfId="441" xr:uid="{00000000-0005-0000-0000-000025020000}"/>
    <cellStyle name="Millares 25 3 2 2" xfId="1039" xr:uid="{00000000-0005-0000-0000-000026020000}"/>
    <cellStyle name="Millares 25 3 3" xfId="816" xr:uid="{00000000-0005-0000-0000-000027020000}"/>
    <cellStyle name="Millares 25 3 4" xfId="596" xr:uid="{00000000-0005-0000-0000-000028020000}"/>
    <cellStyle name="Millares 25 4" xfId="341" xr:uid="{00000000-0005-0000-0000-000029020000}"/>
    <cellStyle name="Millares 25 4 2" xfId="939" xr:uid="{00000000-0005-0000-0000-00002A020000}"/>
    <cellStyle name="Millares 25 5" xfId="682" xr:uid="{00000000-0005-0000-0000-00002B020000}"/>
    <cellStyle name="Millares 25 6" xfId="496" xr:uid="{00000000-0005-0000-0000-00002C020000}"/>
    <cellStyle name="Millares 26" xfId="78" xr:uid="{00000000-0005-0000-0000-00002D020000}"/>
    <cellStyle name="Millares 26 2" xfId="153" xr:uid="{00000000-0005-0000-0000-00002E020000}"/>
    <cellStyle name="Millares 26 2 2" xfId="286" xr:uid="{00000000-0005-0000-0000-00002F020000}"/>
    <cellStyle name="Millares 26 2 2 2" xfId="885" xr:uid="{00000000-0005-0000-0000-000030020000}"/>
    <cellStyle name="Millares 26 2 3" xfId="390" xr:uid="{00000000-0005-0000-0000-000031020000}"/>
    <cellStyle name="Millares 26 2 3 2" xfId="988" xr:uid="{00000000-0005-0000-0000-000032020000}"/>
    <cellStyle name="Millares 26 2 4" xfId="753" xr:uid="{00000000-0005-0000-0000-000033020000}"/>
    <cellStyle name="Millares 26 2 5" xfId="545" xr:uid="{00000000-0005-0000-0000-000034020000}"/>
    <cellStyle name="Millares 26 3" xfId="217" xr:uid="{00000000-0005-0000-0000-000035020000}"/>
    <cellStyle name="Millares 26 3 2" xfId="440" xr:uid="{00000000-0005-0000-0000-000036020000}"/>
    <cellStyle name="Millares 26 3 2 2" xfId="1038" xr:uid="{00000000-0005-0000-0000-000037020000}"/>
    <cellStyle name="Millares 26 3 3" xfId="817" xr:uid="{00000000-0005-0000-0000-000038020000}"/>
    <cellStyle name="Millares 26 3 4" xfId="595" xr:uid="{00000000-0005-0000-0000-000039020000}"/>
    <cellStyle name="Millares 26 4" xfId="340" xr:uid="{00000000-0005-0000-0000-00003A020000}"/>
    <cellStyle name="Millares 26 4 2" xfId="938" xr:uid="{00000000-0005-0000-0000-00003B020000}"/>
    <cellStyle name="Millares 26 5" xfId="683" xr:uid="{00000000-0005-0000-0000-00003C020000}"/>
    <cellStyle name="Millares 26 6" xfId="495" xr:uid="{00000000-0005-0000-0000-00003D020000}"/>
    <cellStyle name="Millares 27" xfId="83" xr:uid="{00000000-0005-0000-0000-00003E020000}"/>
    <cellStyle name="Millares 27 2" xfId="392" xr:uid="{00000000-0005-0000-0000-00003F020000}"/>
    <cellStyle name="Millares 27 2 2" xfId="990" xr:uid="{00000000-0005-0000-0000-000040020000}"/>
    <cellStyle name="Millares 27 2 3" xfId="547" xr:uid="{00000000-0005-0000-0000-000041020000}"/>
    <cellStyle name="Millares 27 3" xfId="442" xr:uid="{00000000-0005-0000-0000-000042020000}"/>
    <cellStyle name="Millares 27 3 2" xfId="1040" xr:uid="{00000000-0005-0000-0000-000043020000}"/>
    <cellStyle name="Millares 27 3 3" xfId="597" xr:uid="{00000000-0005-0000-0000-000044020000}"/>
    <cellStyle name="Millares 27 4" xfId="342" xr:uid="{00000000-0005-0000-0000-000045020000}"/>
    <cellStyle name="Millares 27 4 2" xfId="940" xr:uid="{00000000-0005-0000-0000-000046020000}"/>
    <cellStyle name="Millares 27 5" xfId="688" xr:uid="{00000000-0005-0000-0000-000047020000}"/>
    <cellStyle name="Millares 27 6" xfId="497" xr:uid="{00000000-0005-0000-0000-000048020000}"/>
    <cellStyle name="Millares 28" xfId="85" xr:uid="{00000000-0005-0000-0000-000049020000}"/>
    <cellStyle name="Millares 28 2" xfId="158" xr:uid="{00000000-0005-0000-0000-00004A020000}"/>
    <cellStyle name="Millares 28 2 2" xfId="291" xr:uid="{00000000-0005-0000-0000-00004B020000}"/>
    <cellStyle name="Millares 28 2 2 2" xfId="890" xr:uid="{00000000-0005-0000-0000-00004C020000}"/>
    <cellStyle name="Millares 28 2 3" xfId="394" xr:uid="{00000000-0005-0000-0000-00004D020000}"/>
    <cellStyle name="Millares 28 2 3 2" xfId="992" xr:uid="{00000000-0005-0000-0000-00004E020000}"/>
    <cellStyle name="Millares 28 2 4" xfId="758" xr:uid="{00000000-0005-0000-0000-00004F020000}"/>
    <cellStyle name="Millares 28 2 5" xfId="549" xr:uid="{00000000-0005-0000-0000-000050020000}"/>
    <cellStyle name="Millares 28 3" xfId="96" xr:uid="{00000000-0005-0000-0000-000051020000}"/>
    <cellStyle name="Millares 28 3 2" xfId="231" xr:uid="{00000000-0005-0000-0000-000052020000}"/>
    <cellStyle name="Millares 28 3 2 2" xfId="831" xr:uid="{00000000-0005-0000-0000-000053020000}"/>
    <cellStyle name="Millares 28 3 3" xfId="444" xr:uid="{00000000-0005-0000-0000-000054020000}"/>
    <cellStyle name="Millares 28 3 3 2" xfId="1042" xr:uid="{00000000-0005-0000-0000-000055020000}"/>
    <cellStyle name="Millares 28 3 4" xfId="698" xr:uid="{00000000-0005-0000-0000-000056020000}"/>
    <cellStyle name="Millares 28 3 5" xfId="599" xr:uid="{00000000-0005-0000-0000-000057020000}"/>
    <cellStyle name="Millares 28 4" xfId="222" xr:uid="{00000000-0005-0000-0000-000058020000}"/>
    <cellStyle name="Millares 28 4 2" xfId="822" xr:uid="{00000000-0005-0000-0000-000059020000}"/>
    <cellStyle name="Millares 28 5" xfId="344" xr:uid="{00000000-0005-0000-0000-00005A020000}"/>
    <cellStyle name="Millares 28 5 2" xfId="942" xr:uid="{00000000-0005-0000-0000-00005B020000}"/>
    <cellStyle name="Millares 28 6" xfId="689" xr:uid="{00000000-0005-0000-0000-00005C020000}"/>
    <cellStyle name="Millares 28 7" xfId="499" xr:uid="{00000000-0005-0000-0000-00005D020000}"/>
    <cellStyle name="Millares 29" xfId="86" xr:uid="{00000000-0005-0000-0000-00005E020000}"/>
    <cellStyle name="Millares 29 2" xfId="159" xr:uid="{00000000-0005-0000-0000-00005F020000}"/>
    <cellStyle name="Millares 29 2 2" xfId="292" xr:uid="{00000000-0005-0000-0000-000060020000}"/>
    <cellStyle name="Millares 29 2 2 2" xfId="891" xr:uid="{00000000-0005-0000-0000-000061020000}"/>
    <cellStyle name="Millares 29 2 3" xfId="393" xr:uid="{00000000-0005-0000-0000-000062020000}"/>
    <cellStyle name="Millares 29 2 3 2" xfId="991" xr:uid="{00000000-0005-0000-0000-000063020000}"/>
    <cellStyle name="Millares 29 2 4" xfId="759" xr:uid="{00000000-0005-0000-0000-000064020000}"/>
    <cellStyle name="Millares 29 2 5" xfId="548" xr:uid="{00000000-0005-0000-0000-000065020000}"/>
    <cellStyle name="Millares 29 3" xfId="223" xr:uid="{00000000-0005-0000-0000-000066020000}"/>
    <cellStyle name="Millares 29 3 2" xfId="443" xr:uid="{00000000-0005-0000-0000-000067020000}"/>
    <cellStyle name="Millares 29 3 2 2" xfId="1041" xr:uid="{00000000-0005-0000-0000-000068020000}"/>
    <cellStyle name="Millares 29 3 3" xfId="823" xr:uid="{00000000-0005-0000-0000-000069020000}"/>
    <cellStyle name="Millares 29 3 4" xfId="598" xr:uid="{00000000-0005-0000-0000-00006A020000}"/>
    <cellStyle name="Millares 29 4" xfId="343" xr:uid="{00000000-0005-0000-0000-00006B020000}"/>
    <cellStyle name="Millares 29 4 2" xfId="941" xr:uid="{00000000-0005-0000-0000-00006C020000}"/>
    <cellStyle name="Millares 29 5" xfId="690" xr:uid="{00000000-0005-0000-0000-00006D020000}"/>
    <cellStyle name="Millares 29 6" xfId="498" xr:uid="{00000000-0005-0000-0000-00006E020000}"/>
    <cellStyle name="Millares 3" xfId="14" xr:uid="{00000000-0005-0000-0000-00006F020000}"/>
    <cellStyle name="Millares 3 2" xfId="79" xr:uid="{00000000-0005-0000-0000-000070020000}"/>
    <cellStyle name="Millares 3 2 2" xfId="154" xr:uid="{00000000-0005-0000-0000-000071020000}"/>
    <cellStyle name="Millares 3 2 2 2" xfId="287" xr:uid="{00000000-0005-0000-0000-000072020000}"/>
    <cellStyle name="Millares 3 2 2 2 2" xfId="886" xr:uid="{00000000-0005-0000-0000-000073020000}"/>
    <cellStyle name="Millares 3 2 2 3" xfId="754" xr:uid="{00000000-0005-0000-0000-000074020000}"/>
    <cellStyle name="Millares 3 2 3" xfId="218" xr:uid="{00000000-0005-0000-0000-000075020000}"/>
    <cellStyle name="Millares 3 2 3 2" xfId="818" xr:uid="{00000000-0005-0000-0000-000076020000}"/>
    <cellStyle name="Millares 3 2 4" xfId="369" xr:uid="{00000000-0005-0000-0000-000077020000}"/>
    <cellStyle name="Millares 3 2 4 2" xfId="967" xr:uid="{00000000-0005-0000-0000-000078020000}"/>
    <cellStyle name="Millares 3 2 5" xfId="684" xr:uid="{00000000-0005-0000-0000-000079020000}"/>
    <cellStyle name="Millares 3 2 6" xfId="524" xr:uid="{00000000-0005-0000-0000-00007A020000}"/>
    <cellStyle name="Millares 3 3" xfId="419" xr:uid="{00000000-0005-0000-0000-00007B020000}"/>
    <cellStyle name="Millares 3 3 2" xfId="1017" xr:uid="{00000000-0005-0000-0000-00007C020000}"/>
    <cellStyle name="Millares 3 3 3" xfId="574" xr:uid="{00000000-0005-0000-0000-00007D020000}"/>
    <cellStyle name="Millares 3 4" xfId="319" xr:uid="{00000000-0005-0000-0000-00007E020000}"/>
    <cellStyle name="Millares 3 4 2" xfId="917" xr:uid="{00000000-0005-0000-0000-00007F020000}"/>
    <cellStyle name="Millares 3 5" xfId="628" xr:uid="{00000000-0005-0000-0000-000080020000}"/>
    <cellStyle name="Millares 3 6" xfId="474" xr:uid="{00000000-0005-0000-0000-000081020000}"/>
    <cellStyle name="Millares 30" xfId="87" xr:uid="{00000000-0005-0000-0000-000082020000}"/>
    <cellStyle name="Millares 30 2" xfId="160" xr:uid="{00000000-0005-0000-0000-000083020000}"/>
    <cellStyle name="Millares 30 2 2" xfId="293" xr:uid="{00000000-0005-0000-0000-000084020000}"/>
    <cellStyle name="Millares 30 2 2 2" xfId="892" xr:uid="{00000000-0005-0000-0000-000085020000}"/>
    <cellStyle name="Millares 30 2 3" xfId="395" xr:uid="{00000000-0005-0000-0000-000086020000}"/>
    <cellStyle name="Millares 30 2 3 2" xfId="993" xr:uid="{00000000-0005-0000-0000-000087020000}"/>
    <cellStyle name="Millares 30 2 4" xfId="760" xr:uid="{00000000-0005-0000-0000-000088020000}"/>
    <cellStyle name="Millares 30 2 5" xfId="550" xr:uid="{00000000-0005-0000-0000-000089020000}"/>
    <cellStyle name="Millares 30 3" xfId="224" xr:uid="{00000000-0005-0000-0000-00008A020000}"/>
    <cellStyle name="Millares 30 3 2" xfId="445" xr:uid="{00000000-0005-0000-0000-00008B020000}"/>
    <cellStyle name="Millares 30 3 2 2" xfId="1043" xr:uid="{00000000-0005-0000-0000-00008C020000}"/>
    <cellStyle name="Millares 30 3 3" xfId="824" xr:uid="{00000000-0005-0000-0000-00008D020000}"/>
    <cellStyle name="Millares 30 3 4" xfId="600" xr:uid="{00000000-0005-0000-0000-00008E020000}"/>
    <cellStyle name="Millares 30 4" xfId="345" xr:uid="{00000000-0005-0000-0000-00008F020000}"/>
    <cellStyle name="Millares 30 4 2" xfId="943" xr:uid="{00000000-0005-0000-0000-000090020000}"/>
    <cellStyle name="Millares 30 5" xfId="691" xr:uid="{00000000-0005-0000-0000-000091020000}"/>
    <cellStyle name="Millares 30 6" xfId="500" xr:uid="{00000000-0005-0000-0000-000092020000}"/>
    <cellStyle name="Millares 31" xfId="88" xr:uid="{00000000-0005-0000-0000-000093020000}"/>
    <cellStyle name="Millares 31 2" xfId="161" xr:uid="{00000000-0005-0000-0000-000094020000}"/>
    <cellStyle name="Millares 31 2 2" xfId="294" xr:uid="{00000000-0005-0000-0000-000095020000}"/>
    <cellStyle name="Millares 31 2 2 2" xfId="893" xr:uid="{00000000-0005-0000-0000-000096020000}"/>
    <cellStyle name="Millares 31 2 3" xfId="396" xr:uid="{00000000-0005-0000-0000-000097020000}"/>
    <cellStyle name="Millares 31 2 3 2" xfId="994" xr:uid="{00000000-0005-0000-0000-000098020000}"/>
    <cellStyle name="Millares 31 2 4" xfId="761" xr:uid="{00000000-0005-0000-0000-000099020000}"/>
    <cellStyle name="Millares 31 2 5" xfId="551" xr:uid="{00000000-0005-0000-0000-00009A020000}"/>
    <cellStyle name="Millares 31 3" xfId="225" xr:uid="{00000000-0005-0000-0000-00009B020000}"/>
    <cellStyle name="Millares 31 3 2" xfId="446" xr:uid="{00000000-0005-0000-0000-00009C020000}"/>
    <cellStyle name="Millares 31 3 2 2" xfId="1044" xr:uid="{00000000-0005-0000-0000-00009D020000}"/>
    <cellStyle name="Millares 31 3 3" xfId="825" xr:uid="{00000000-0005-0000-0000-00009E020000}"/>
    <cellStyle name="Millares 31 3 4" xfId="601" xr:uid="{00000000-0005-0000-0000-00009F020000}"/>
    <cellStyle name="Millares 31 4" xfId="346" xr:uid="{00000000-0005-0000-0000-0000A0020000}"/>
    <cellStyle name="Millares 31 4 2" xfId="944" xr:uid="{00000000-0005-0000-0000-0000A1020000}"/>
    <cellStyle name="Millares 31 5" xfId="692" xr:uid="{00000000-0005-0000-0000-0000A2020000}"/>
    <cellStyle name="Millares 31 6" xfId="501" xr:uid="{00000000-0005-0000-0000-0000A3020000}"/>
    <cellStyle name="Millares 32" xfId="90" xr:uid="{00000000-0005-0000-0000-0000A4020000}"/>
    <cellStyle name="Millares 32 2" xfId="227" xr:uid="{00000000-0005-0000-0000-0000A5020000}"/>
    <cellStyle name="Millares 32 2 2" xfId="397" xr:uid="{00000000-0005-0000-0000-0000A6020000}"/>
    <cellStyle name="Millares 32 2 2 2" xfId="995" xr:uid="{00000000-0005-0000-0000-0000A7020000}"/>
    <cellStyle name="Millares 32 2 3" xfId="827" xr:uid="{00000000-0005-0000-0000-0000A8020000}"/>
    <cellStyle name="Millares 32 2 4" xfId="552" xr:uid="{00000000-0005-0000-0000-0000A9020000}"/>
    <cellStyle name="Millares 32 3" xfId="447" xr:uid="{00000000-0005-0000-0000-0000AA020000}"/>
    <cellStyle name="Millares 32 3 2" xfId="1045" xr:uid="{00000000-0005-0000-0000-0000AB020000}"/>
    <cellStyle name="Millares 32 3 3" xfId="602" xr:uid="{00000000-0005-0000-0000-0000AC020000}"/>
    <cellStyle name="Millares 32 4" xfId="347" xr:uid="{00000000-0005-0000-0000-0000AD020000}"/>
    <cellStyle name="Millares 32 4 2" xfId="945" xr:uid="{00000000-0005-0000-0000-0000AE020000}"/>
    <cellStyle name="Millares 32 5" xfId="694" xr:uid="{00000000-0005-0000-0000-0000AF020000}"/>
    <cellStyle name="Millares 32 6" xfId="502" xr:uid="{00000000-0005-0000-0000-0000B0020000}"/>
    <cellStyle name="Millares 33" xfId="91" xr:uid="{00000000-0005-0000-0000-0000B1020000}"/>
    <cellStyle name="Millares 33 2" xfId="228" xr:uid="{00000000-0005-0000-0000-0000B2020000}"/>
    <cellStyle name="Millares 33 2 2" xfId="398" xr:uid="{00000000-0005-0000-0000-0000B3020000}"/>
    <cellStyle name="Millares 33 2 2 2" xfId="996" xr:uid="{00000000-0005-0000-0000-0000B4020000}"/>
    <cellStyle name="Millares 33 2 3" xfId="828" xr:uid="{00000000-0005-0000-0000-0000B5020000}"/>
    <cellStyle name="Millares 33 2 4" xfId="553" xr:uid="{00000000-0005-0000-0000-0000B6020000}"/>
    <cellStyle name="Millares 33 3" xfId="448" xr:uid="{00000000-0005-0000-0000-0000B7020000}"/>
    <cellStyle name="Millares 33 3 2" xfId="1046" xr:uid="{00000000-0005-0000-0000-0000B8020000}"/>
    <cellStyle name="Millares 33 3 3" xfId="603" xr:uid="{00000000-0005-0000-0000-0000B9020000}"/>
    <cellStyle name="Millares 33 4" xfId="348" xr:uid="{00000000-0005-0000-0000-0000BA020000}"/>
    <cellStyle name="Millares 33 4 2" xfId="946" xr:uid="{00000000-0005-0000-0000-0000BB020000}"/>
    <cellStyle name="Millares 33 5" xfId="695" xr:uid="{00000000-0005-0000-0000-0000BC020000}"/>
    <cellStyle name="Millares 33 6" xfId="503" xr:uid="{00000000-0005-0000-0000-0000BD020000}"/>
    <cellStyle name="Millares 34" xfId="92" xr:uid="{00000000-0005-0000-0000-0000BE020000}"/>
    <cellStyle name="Millares 34 2" xfId="229" xr:uid="{00000000-0005-0000-0000-0000BF020000}"/>
    <cellStyle name="Millares 34 2 2" xfId="400" xr:uid="{00000000-0005-0000-0000-0000C0020000}"/>
    <cellStyle name="Millares 34 2 2 2" xfId="998" xr:uid="{00000000-0005-0000-0000-0000C1020000}"/>
    <cellStyle name="Millares 34 2 3" xfId="829" xr:uid="{00000000-0005-0000-0000-0000C2020000}"/>
    <cellStyle name="Millares 34 2 4" xfId="555" xr:uid="{00000000-0005-0000-0000-0000C3020000}"/>
    <cellStyle name="Millares 34 3" xfId="450" xr:uid="{00000000-0005-0000-0000-0000C4020000}"/>
    <cellStyle name="Millares 34 3 2" xfId="1048" xr:uid="{00000000-0005-0000-0000-0000C5020000}"/>
    <cellStyle name="Millares 34 3 3" xfId="605" xr:uid="{00000000-0005-0000-0000-0000C6020000}"/>
    <cellStyle name="Millares 34 4" xfId="350" xr:uid="{00000000-0005-0000-0000-0000C7020000}"/>
    <cellStyle name="Millares 34 4 2" xfId="948" xr:uid="{00000000-0005-0000-0000-0000C8020000}"/>
    <cellStyle name="Millares 34 5" xfId="696" xr:uid="{00000000-0005-0000-0000-0000C9020000}"/>
    <cellStyle name="Millares 34 6" xfId="505" xr:uid="{00000000-0005-0000-0000-0000CA020000}"/>
    <cellStyle name="Millares 35" xfId="94" xr:uid="{00000000-0005-0000-0000-0000CB020000}"/>
    <cellStyle name="Millares 35 2" xfId="230" xr:uid="{00000000-0005-0000-0000-0000CC020000}"/>
    <cellStyle name="Millares 35 2 2" xfId="399" xr:uid="{00000000-0005-0000-0000-0000CD020000}"/>
    <cellStyle name="Millares 35 2 2 2" xfId="997" xr:uid="{00000000-0005-0000-0000-0000CE020000}"/>
    <cellStyle name="Millares 35 2 3" xfId="830" xr:uid="{00000000-0005-0000-0000-0000CF020000}"/>
    <cellStyle name="Millares 35 2 4" xfId="554" xr:uid="{00000000-0005-0000-0000-0000D0020000}"/>
    <cellStyle name="Millares 35 3" xfId="449" xr:uid="{00000000-0005-0000-0000-0000D1020000}"/>
    <cellStyle name="Millares 35 3 2" xfId="1047" xr:uid="{00000000-0005-0000-0000-0000D2020000}"/>
    <cellStyle name="Millares 35 3 3" xfId="604" xr:uid="{00000000-0005-0000-0000-0000D3020000}"/>
    <cellStyle name="Millares 35 4" xfId="349" xr:uid="{00000000-0005-0000-0000-0000D4020000}"/>
    <cellStyle name="Millares 35 4 2" xfId="947" xr:uid="{00000000-0005-0000-0000-0000D5020000}"/>
    <cellStyle name="Millares 35 5" xfId="697" xr:uid="{00000000-0005-0000-0000-0000D6020000}"/>
    <cellStyle name="Millares 35 6" xfId="504" xr:uid="{00000000-0005-0000-0000-0000D7020000}"/>
    <cellStyle name="Millares 36" xfId="100" xr:uid="{00000000-0005-0000-0000-0000D8020000}"/>
    <cellStyle name="Millares 36 2" xfId="235" xr:uid="{00000000-0005-0000-0000-0000D9020000}"/>
    <cellStyle name="Millares 36 2 2" xfId="401" xr:uid="{00000000-0005-0000-0000-0000DA020000}"/>
    <cellStyle name="Millares 36 2 2 2" xfId="999" xr:uid="{00000000-0005-0000-0000-0000DB020000}"/>
    <cellStyle name="Millares 36 2 3" xfId="834" xr:uid="{00000000-0005-0000-0000-0000DC020000}"/>
    <cellStyle name="Millares 36 2 4" xfId="556" xr:uid="{00000000-0005-0000-0000-0000DD020000}"/>
    <cellStyle name="Millares 36 3" xfId="451" xr:uid="{00000000-0005-0000-0000-0000DE020000}"/>
    <cellStyle name="Millares 36 3 2" xfId="1049" xr:uid="{00000000-0005-0000-0000-0000DF020000}"/>
    <cellStyle name="Millares 36 3 3" xfId="606" xr:uid="{00000000-0005-0000-0000-0000E0020000}"/>
    <cellStyle name="Millares 36 4" xfId="351" xr:uid="{00000000-0005-0000-0000-0000E1020000}"/>
    <cellStyle name="Millares 36 4 2" xfId="949" xr:uid="{00000000-0005-0000-0000-0000E2020000}"/>
    <cellStyle name="Millares 36 5" xfId="702" xr:uid="{00000000-0005-0000-0000-0000E3020000}"/>
    <cellStyle name="Millares 36 6" xfId="506" xr:uid="{00000000-0005-0000-0000-0000E4020000}"/>
    <cellStyle name="Millares 37" xfId="99" xr:uid="{00000000-0005-0000-0000-0000E5020000}"/>
    <cellStyle name="Millares 37 2" xfId="234" xr:uid="{00000000-0005-0000-0000-0000E6020000}"/>
    <cellStyle name="Millares 37 2 2" xfId="403" xr:uid="{00000000-0005-0000-0000-0000E7020000}"/>
    <cellStyle name="Millares 37 2 2 2" xfId="1001" xr:uid="{00000000-0005-0000-0000-0000E8020000}"/>
    <cellStyle name="Millares 37 2 3" xfId="833" xr:uid="{00000000-0005-0000-0000-0000E9020000}"/>
    <cellStyle name="Millares 37 2 4" xfId="558" xr:uid="{00000000-0005-0000-0000-0000EA020000}"/>
    <cellStyle name="Millares 37 3" xfId="453" xr:uid="{00000000-0005-0000-0000-0000EB020000}"/>
    <cellStyle name="Millares 37 3 2" xfId="1051" xr:uid="{00000000-0005-0000-0000-0000EC020000}"/>
    <cellStyle name="Millares 37 3 3" xfId="608" xr:uid="{00000000-0005-0000-0000-0000ED020000}"/>
    <cellStyle name="Millares 37 4" xfId="353" xr:uid="{00000000-0005-0000-0000-0000EE020000}"/>
    <cellStyle name="Millares 37 4 2" xfId="951" xr:uid="{00000000-0005-0000-0000-0000EF020000}"/>
    <cellStyle name="Millares 37 5" xfId="701" xr:uid="{00000000-0005-0000-0000-0000F0020000}"/>
    <cellStyle name="Millares 37 6" xfId="508" xr:uid="{00000000-0005-0000-0000-0000F1020000}"/>
    <cellStyle name="Millares 38" xfId="162" xr:uid="{00000000-0005-0000-0000-0000F2020000}"/>
    <cellStyle name="Millares 38 2" xfId="295" xr:uid="{00000000-0005-0000-0000-0000F3020000}"/>
    <cellStyle name="Millares 38 2 2" xfId="402" xr:uid="{00000000-0005-0000-0000-0000F4020000}"/>
    <cellStyle name="Millares 38 2 2 2" xfId="1000" xr:uid="{00000000-0005-0000-0000-0000F5020000}"/>
    <cellStyle name="Millares 38 2 3" xfId="894" xr:uid="{00000000-0005-0000-0000-0000F6020000}"/>
    <cellStyle name="Millares 38 2 4" xfId="557" xr:uid="{00000000-0005-0000-0000-0000F7020000}"/>
    <cellStyle name="Millares 38 3" xfId="452" xr:uid="{00000000-0005-0000-0000-0000F8020000}"/>
    <cellStyle name="Millares 38 3 2" xfId="1050" xr:uid="{00000000-0005-0000-0000-0000F9020000}"/>
    <cellStyle name="Millares 38 3 3" xfId="607" xr:uid="{00000000-0005-0000-0000-0000FA020000}"/>
    <cellStyle name="Millares 38 4" xfId="352" xr:uid="{00000000-0005-0000-0000-0000FB020000}"/>
    <cellStyle name="Millares 38 4 2" xfId="950" xr:uid="{00000000-0005-0000-0000-0000FC020000}"/>
    <cellStyle name="Millares 38 5" xfId="762" xr:uid="{00000000-0005-0000-0000-0000FD020000}"/>
    <cellStyle name="Millares 38 6" xfId="507" xr:uid="{00000000-0005-0000-0000-0000FE020000}"/>
    <cellStyle name="Millares 39" xfId="164" xr:uid="{00000000-0005-0000-0000-0000FF020000}"/>
    <cellStyle name="Millares 39 2" xfId="404" xr:uid="{00000000-0005-0000-0000-000000030000}"/>
    <cellStyle name="Millares 39 2 2" xfId="1002" xr:uid="{00000000-0005-0000-0000-000001030000}"/>
    <cellStyle name="Millares 39 2 3" xfId="559" xr:uid="{00000000-0005-0000-0000-000002030000}"/>
    <cellStyle name="Millares 39 3" xfId="454" xr:uid="{00000000-0005-0000-0000-000003030000}"/>
    <cellStyle name="Millares 39 3 2" xfId="1052" xr:uid="{00000000-0005-0000-0000-000004030000}"/>
    <cellStyle name="Millares 39 3 3" xfId="609" xr:uid="{00000000-0005-0000-0000-000005030000}"/>
    <cellStyle name="Millares 39 4" xfId="354" xr:uid="{00000000-0005-0000-0000-000006030000}"/>
    <cellStyle name="Millares 39 4 2" xfId="952" xr:uid="{00000000-0005-0000-0000-000007030000}"/>
    <cellStyle name="Millares 39 5" xfId="764" xr:uid="{00000000-0005-0000-0000-000008030000}"/>
    <cellStyle name="Millares 39 6" xfId="509" xr:uid="{00000000-0005-0000-0000-000009030000}"/>
    <cellStyle name="Millares 4" xfId="15" xr:uid="{00000000-0005-0000-0000-00000A030000}"/>
    <cellStyle name="Millares 4 2" xfId="16" xr:uid="{00000000-0005-0000-0000-00000B030000}"/>
    <cellStyle name="Millares 4 2 2" xfId="368" xr:uid="{00000000-0005-0000-0000-00000C030000}"/>
    <cellStyle name="Millares 4 2 2 2" xfId="966" xr:uid="{00000000-0005-0000-0000-00000D030000}"/>
    <cellStyle name="Millares 4 2 3" xfId="630" xr:uid="{00000000-0005-0000-0000-00000E030000}"/>
    <cellStyle name="Millares 4 2 4" xfId="523" xr:uid="{00000000-0005-0000-0000-00000F030000}"/>
    <cellStyle name="Millares 4 3" xfId="418" xr:uid="{00000000-0005-0000-0000-000010030000}"/>
    <cellStyle name="Millares 4 3 2" xfId="1016" xr:uid="{00000000-0005-0000-0000-000011030000}"/>
    <cellStyle name="Millares 4 3 3" xfId="573" xr:uid="{00000000-0005-0000-0000-000012030000}"/>
    <cellStyle name="Millares 4 4" xfId="318" xr:uid="{00000000-0005-0000-0000-000013030000}"/>
    <cellStyle name="Millares 4 4 2" xfId="916" xr:uid="{00000000-0005-0000-0000-000014030000}"/>
    <cellStyle name="Millares 4 5" xfId="629" xr:uid="{00000000-0005-0000-0000-000015030000}"/>
    <cellStyle name="Millares 4 6" xfId="473" xr:uid="{00000000-0005-0000-0000-000016030000}"/>
    <cellStyle name="Millares 40" xfId="167" xr:uid="{00000000-0005-0000-0000-000017030000}"/>
    <cellStyle name="Millares 40 2" xfId="405" xr:uid="{00000000-0005-0000-0000-000018030000}"/>
    <cellStyle name="Millares 40 2 2" xfId="1003" xr:uid="{00000000-0005-0000-0000-000019030000}"/>
    <cellStyle name="Millares 40 2 3" xfId="560" xr:uid="{00000000-0005-0000-0000-00001A030000}"/>
    <cellStyle name="Millares 40 3" xfId="455" xr:uid="{00000000-0005-0000-0000-00001B030000}"/>
    <cellStyle name="Millares 40 3 2" xfId="1053" xr:uid="{00000000-0005-0000-0000-00001C030000}"/>
    <cellStyle name="Millares 40 3 3" xfId="610" xr:uid="{00000000-0005-0000-0000-00001D030000}"/>
    <cellStyle name="Millares 40 4" xfId="355" xr:uid="{00000000-0005-0000-0000-00001E030000}"/>
    <cellStyle name="Millares 40 4 2" xfId="953" xr:uid="{00000000-0005-0000-0000-00001F030000}"/>
    <cellStyle name="Millares 40 5" xfId="767" xr:uid="{00000000-0005-0000-0000-000020030000}"/>
    <cellStyle name="Millares 40 6" xfId="510" xr:uid="{00000000-0005-0000-0000-000021030000}"/>
    <cellStyle name="Millares 41" xfId="296" xr:uid="{00000000-0005-0000-0000-000022030000}"/>
    <cellStyle name="Millares 41 2" xfId="407" xr:uid="{00000000-0005-0000-0000-000023030000}"/>
    <cellStyle name="Millares 41 2 2" xfId="1005" xr:uid="{00000000-0005-0000-0000-000024030000}"/>
    <cellStyle name="Millares 41 2 3" xfId="562" xr:uid="{00000000-0005-0000-0000-000025030000}"/>
    <cellStyle name="Millares 41 3" xfId="457" xr:uid="{00000000-0005-0000-0000-000026030000}"/>
    <cellStyle name="Millares 41 3 2" xfId="1055" xr:uid="{00000000-0005-0000-0000-000027030000}"/>
    <cellStyle name="Millares 41 3 3" xfId="612" xr:uid="{00000000-0005-0000-0000-000028030000}"/>
    <cellStyle name="Millares 41 4" xfId="357" xr:uid="{00000000-0005-0000-0000-000029030000}"/>
    <cellStyle name="Millares 41 4 2" xfId="955" xr:uid="{00000000-0005-0000-0000-00002A030000}"/>
    <cellStyle name="Millares 41 5" xfId="895" xr:uid="{00000000-0005-0000-0000-00002B030000}"/>
    <cellStyle name="Millares 41 6" xfId="512" xr:uid="{00000000-0005-0000-0000-00002C030000}"/>
    <cellStyle name="Millares 42" xfId="165" xr:uid="{00000000-0005-0000-0000-00002D030000}"/>
    <cellStyle name="Millares 42 2" xfId="406" xr:uid="{00000000-0005-0000-0000-00002E030000}"/>
    <cellStyle name="Millares 42 2 2" xfId="1004" xr:uid="{00000000-0005-0000-0000-00002F030000}"/>
    <cellStyle name="Millares 42 2 3" xfId="561" xr:uid="{00000000-0005-0000-0000-000030030000}"/>
    <cellStyle name="Millares 42 3" xfId="456" xr:uid="{00000000-0005-0000-0000-000031030000}"/>
    <cellStyle name="Millares 42 3 2" xfId="1054" xr:uid="{00000000-0005-0000-0000-000032030000}"/>
    <cellStyle name="Millares 42 3 3" xfId="611" xr:uid="{00000000-0005-0000-0000-000033030000}"/>
    <cellStyle name="Millares 42 4" xfId="356" xr:uid="{00000000-0005-0000-0000-000034030000}"/>
    <cellStyle name="Millares 42 4 2" xfId="954" xr:uid="{00000000-0005-0000-0000-000035030000}"/>
    <cellStyle name="Millares 42 5" xfId="765" xr:uid="{00000000-0005-0000-0000-000036030000}"/>
    <cellStyle name="Millares 42 6" xfId="511" xr:uid="{00000000-0005-0000-0000-000037030000}"/>
    <cellStyle name="Millares 43" xfId="297" xr:uid="{00000000-0005-0000-0000-000038030000}"/>
    <cellStyle name="Millares 43 2" xfId="408" xr:uid="{00000000-0005-0000-0000-000039030000}"/>
    <cellStyle name="Millares 43 2 2" xfId="1006" xr:uid="{00000000-0005-0000-0000-00003A030000}"/>
    <cellStyle name="Millares 43 2 3" xfId="563" xr:uid="{00000000-0005-0000-0000-00003B030000}"/>
    <cellStyle name="Millares 43 3" xfId="458" xr:uid="{00000000-0005-0000-0000-00003C030000}"/>
    <cellStyle name="Millares 43 3 2" xfId="1056" xr:uid="{00000000-0005-0000-0000-00003D030000}"/>
    <cellStyle name="Millares 43 3 3" xfId="613" xr:uid="{00000000-0005-0000-0000-00003E030000}"/>
    <cellStyle name="Millares 43 4" xfId="358" xr:uid="{00000000-0005-0000-0000-00003F030000}"/>
    <cellStyle name="Millares 43 4 2" xfId="956" xr:uid="{00000000-0005-0000-0000-000040030000}"/>
    <cellStyle name="Millares 43 5" xfId="896" xr:uid="{00000000-0005-0000-0000-000041030000}"/>
    <cellStyle name="Millares 43 6" xfId="513" xr:uid="{00000000-0005-0000-0000-000042030000}"/>
    <cellStyle name="Millares 44" xfId="298" xr:uid="{00000000-0005-0000-0000-000043030000}"/>
    <cellStyle name="Millares 44 2" xfId="410" xr:uid="{00000000-0005-0000-0000-000044030000}"/>
    <cellStyle name="Millares 44 2 2" xfId="1008" xr:uid="{00000000-0005-0000-0000-000045030000}"/>
    <cellStyle name="Millares 44 2 3" xfId="565" xr:uid="{00000000-0005-0000-0000-000046030000}"/>
    <cellStyle name="Millares 44 3" xfId="460" xr:uid="{00000000-0005-0000-0000-000047030000}"/>
    <cellStyle name="Millares 44 3 2" xfId="1058" xr:uid="{00000000-0005-0000-0000-000048030000}"/>
    <cellStyle name="Millares 44 3 3" xfId="615" xr:uid="{00000000-0005-0000-0000-000049030000}"/>
    <cellStyle name="Millares 44 4" xfId="360" xr:uid="{00000000-0005-0000-0000-00004A030000}"/>
    <cellStyle name="Millares 44 4 2" xfId="958" xr:uid="{00000000-0005-0000-0000-00004B030000}"/>
    <cellStyle name="Millares 44 5" xfId="897" xr:uid="{00000000-0005-0000-0000-00004C030000}"/>
    <cellStyle name="Millares 44 6" xfId="515" xr:uid="{00000000-0005-0000-0000-00004D030000}"/>
    <cellStyle name="Millares 45" xfId="299" xr:uid="{00000000-0005-0000-0000-00004E030000}"/>
    <cellStyle name="Millares 45 2" xfId="409" xr:uid="{00000000-0005-0000-0000-00004F030000}"/>
    <cellStyle name="Millares 45 2 2" xfId="1007" xr:uid="{00000000-0005-0000-0000-000050030000}"/>
    <cellStyle name="Millares 45 2 3" xfId="564" xr:uid="{00000000-0005-0000-0000-000051030000}"/>
    <cellStyle name="Millares 45 3" xfId="459" xr:uid="{00000000-0005-0000-0000-000052030000}"/>
    <cellStyle name="Millares 45 3 2" xfId="1057" xr:uid="{00000000-0005-0000-0000-000053030000}"/>
    <cellStyle name="Millares 45 3 3" xfId="614" xr:uid="{00000000-0005-0000-0000-000054030000}"/>
    <cellStyle name="Millares 45 4" xfId="359" xr:uid="{00000000-0005-0000-0000-000055030000}"/>
    <cellStyle name="Millares 45 4 2" xfId="957" xr:uid="{00000000-0005-0000-0000-000056030000}"/>
    <cellStyle name="Millares 45 5" xfId="898" xr:uid="{00000000-0005-0000-0000-000057030000}"/>
    <cellStyle name="Millares 45 6" xfId="514" xr:uid="{00000000-0005-0000-0000-000058030000}"/>
    <cellStyle name="Millares 46" xfId="300" xr:uid="{00000000-0005-0000-0000-000059030000}"/>
    <cellStyle name="Millares 46 2" xfId="411" xr:uid="{00000000-0005-0000-0000-00005A030000}"/>
    <cellStyle name="Millares 46 2 2" xfId="1009" xr:uid="{00000000-0005-0000-0000-00005B030000}"/>
    <cellStyle name="Millares 46 2 3" xfId="566" xr:uid="{00000000-0005-0000-0000-00005C030000}"/>
    <cellStyle name="Millares 46 3" xfId="461" xr:uid="{00000000-0005-0000-0000-00005D030000}"/>
    <cellStyle name="Millares 46 3 2" xfId="1059" xr:uid="{00000000-0005-0000-0000-00005E030000}"/>
    <cellStyle name="Millares 46 3 3" xfId="616" xr:uid="{00000000-0005-0000-0000-00005F030000}"/>
    <cellStyle name="Millares 46 4" xfId="361" xr:uid="{00000000-0005-0000-0000-000060030000}"/>
    <cellStyle name="Millares 46 4 2" xfId="959" xr:uid="{00000000-0005-0000-0000-000061030000}"/>
    <cellStyle name="Millares 46 5" xfId="899" xr:uid="{00000000-0005-0000-0000-000062030000}"/>
    <cellStyle name="Millares 46 6" xfId="516" xr:uid="{00000000-0005-0000-0000-000063030000}"/>
    <cellStyle name="Millares 47" xfId="301" xr:uid="{00000000-0005-0000-0000-000064030000}"/>
    <cellStyle name="Millares 47 2" xfId="412" xr:uid="{00000000-0005-0000-0000-000065030000}"/>
    <cellStyle name="Millares 47 2 2" xfId="1010" xr:uid="{00000000-0005-0000-0000-000066030000}"/>
    <cellStyle name="Millares 47 2 3" xfId="567" xr:uid="{00000000-0005-0000-0000-000067030000}"/>
    <cellStyle name="Millares 47 3" xfId="462" xr:uid="{00000000-0005-0000-0000-000068030000}"/>
    <cellStyle name="Millares 47 3 2" xfId="1060" xr:uid="{00000000-0005-0000-0000-000069030000}"/>
    <cellStyle name="Millares 47 3 3" xfId="617" xr:uid="{00000000-0005-0000-0000-00006A030000}"/>
    <cellStyle name="Millares 47 4" xfId="362" xr:uid="{00000000-0005-0000-0000-00006B030000}"/>
    <cellStyle name="Millares 47 4 2" xfId="960" xr:uid="{00000000-0005-0000-0000-00006C030000}"/>
    <cellStyle name="Millares 47 5" xfId="900" xr:uid="{00000000-0005-0000-0000-00006D030000}"/>
    <cellStyle name="Millares 47 6" xfId="517" xr:uid="{00000000-0005-0000-0000-00006E030000}"/>
    <cellStyle name="Millares 48" xfId="303" xr:uid="{00000000-0005-0000-0000-00006F030000}"/>
    <cellStyle name="Millares 48 2" xfId="413" xr:uid="{00000000-0005-0000-0000-000070030000}"/>
    <cellStyle name="Millares 48 2 2" xfId="1011" xr:uid="{00000000-0005-0000-0000-000071030000}"/>
    <cellStyle name="Millares 48 2 3" xfId="568" xr:uid="{00000000-0005-0000-0000-000072030000}"/>
    <cellStyle name="Millares 48 3" xfId="463" xr:uid="{00000000-0005-0000-0000-000073030000}"/>
    <cellStyle name="Millares 48 3 2" xfId="1061" xr:uid="{00000000-0005-0000-0000-000074030000}"/>
    <cellStyle name="Millares 48 3 3" xfId="618" xr:uid="{00000000-0005-0000-0000-000075030000}"/>
    <cellStyle name="Millares 48 4" xfId="363" xr:uid="{00000000-0005-0000-0000-000076030000}"/>
    <cellStyle name="Millares 48 4 2" xfId="961" xr:uid="{00000000-0005-0000-0000-000077030000}"/>
    <cellStyle name="Millares 48 5" xfId="902" xr:uid="{00000000-0005-0000-0000-000078030000}"/>
    <cellStyle name="Millares 48 6" xfId="518" xr:uid="{00000000-0005-0000-0000-000079030000}"/>
    <cellStyle name="Millares 49" xfId="302" xr:uid="{00000000-0005-0000-0000-00007A030000}"/>
    <cellStyle name="Millares 49 2" xfId="414" xr:uid="{00000000-0005-0000-0000-00007B030000}"/>
    <cellStyle name="Millares 49 2 2" xfId="1012" xr:uid="{00000000-0005-0000-0000-00007C030000}"/>
    <cellStyle name="Millares 49 2 3" xfId="569" xr:uid="{00000000-0005-0000-0000-00007D030000}"/>
    <cellStyle name="Millares 49 3" xfId="464" xr:uid="{00000000-0005-0000-0000-00007E030000}"/>
    <cellStyle name="Millares 49 3 2" xfId="1062" xr:uid="{00000000-0005-0000-0000-00007F030000}"/>
    <cellStyle name="Millares 49 3 3" xfId="619" xr:uid="{00000000-0005-0000-0000-000080030000}"/>
    <cellStyle name="Millares 49 4" xfId="364" xr:uid="{00000000-0005-0000-0000-000081030000}"/>
    <cellStyle name="Millares 49 4 2" xfId="962" xr:uid="{00000000-0005-0000-0000-000082030000}"/>
    <cellStyle name="Millares 49 5" xfId="901" xr:uid="{00000000-0005-0000-0000-000083030000}"/>
    <cellStyle name="Millares 49 6" xfId="519" xr:uid="{00000000-0005-0000-0000-000084030000}"/>
    <cellStyle name="Millares 5" xfId="17" xr:uid="{00000000-0005-0000-0000-000085030000}"/>
    <cellStyle name="Millares 5 2" xfId="371" xr:uid="{00000000-0005-0000-0000-000086030000}"/>
    <cellStyle name="Millares 5 2 2" xfId="969" xr:uid="{00000000-0005-0000-0000-000087030000}"/>
    <cellStyle name="Millares 5 2 3" xfId="526" xr:uid="{00000000-0005-0000-0000-000088030000}"/>
    <cellStyle name="Millares 5 3" xfId="421" xr:uid="{00000000-0005-0000-0000-000089030000}"/>
    <cellStyle name="Millares 5 3 2" xfId="1019" xr:uid="{00000000-0005-0000-0000-00008A030000}"/>
    <cellStyle name="Millares 5 3 3" xfId="576" xr:uid="{00000000-0005-0000-0000-00008B030000}"/>
    <cellStyle name="Millares 5 4" xfId="321" xr:uid="{00000000-0005-0000-0000-00008C030000}"/>
    <cellStyle name="Millares 5 4 2" xfId="919" xr:uid="{00000000-0005-0000-0000-00008D030000}"/>
    <cellStyle name="Millares 5 5" xfId="631" xr:uid="{00000000-0005-0000-0000-00008E030000}"/>
    <cellStyle name="Millares 5 6" xfId="476" xr:uid="{00000000-0005-0000-0000-00008F030000}"/>
    <cellStyle name="Millares 50" xfId="304" xr:uid="{00000000-0005-0000-0000-000090030000}"/>
    <cellStyle name="Millares 50 2" xfId="415" xr:uid="{00000000-0005-0000-0000-000091030000}"/>
    <cellStyle name="Millares 50 2 2" xfId="1013" xr:uid="{00000000-0005-0000-0000-000092030000}"/>
    <cellStyle name="Millares 50 2 3" xfId="570" xr:uid="{00000000-0005-0000-0000-000093030000}"/>
    <cellStyle name="Millares 50 3" xfId="465" xr:uid="{00000000-0005-0000-0000-000094030000}"/>
    <cellStyle name="Millares 50 3 2" xfId="1063" xr:uid="{00000000-0005-0000-0000-000095030000}"/>
    <cellStyle name="Millares 50 3 3" xfId="620" xr:uid="{00000000-0005-0000-0000-000096030000}"/>
    <cellStyle name="Millares 50 4" xfId="365" xr:uid="{00000000-0005-0000-0000-000097030000}"/>
    <cellStyle name="Millares 50 4 2" xfId="963" xr:uid="{00000000-0005-0000-0000-000098030000}"/>
    <cellStyle name="Millares 50 5" xfId="903" xr:uid="{00000000-0005-0000-0000-000099030000}"/>
    <cellStyle name="Millares 50 6" xfId="520" xr:uid="{00000000-0005-0000-0000-00009A030000}"/>
    <cellStyle name="Millares 51" xfId="305" xr:uid="{00000000-0005-0000-0000-00009B030000}"/>
    <cellStyle name="Millares 51 2" xfId="416" xr:uid="{00000000-0005-0000-0000-00009C030000}"/>
    <cellStyle name="Millares 51 2 2" xfId="1014" xr:uid="{00000000-0005-0000-0000-00009D030000}"/>
    <cellStyle name="Millares 51 2 3" xfId="571" xr:uid="{00000000-0005-0000-0000-00009E030000}"/>
    <cellStyle name="Millares 51 3" xfId="466" xr:uid="{00000000-0005-0000-0000-00009F030000}"/>
    <cellStyle name="Millares 51 3 2" xfId="1064" xr:uid="{00000000-0005-0000-0000-0000A0030000}"/>
    <cellStyle name="Millares 51 3 3" xfId="621" xr:uid="{00000000-0005-0000-0000-0000A1030000}"/>
    <cellStyle name="Millares 51 4" xfId="366" xr:uid="{00000000-0005-0000-0000-0000A2030000}"/>
    <cellStyle name="Millares 51 4 2" xfId="964" xr:uid="{00000000-0005-0000-0000-0000A3030000}"/>
    <cellStyle name="Millares 51 5" xfId="904" xr:uid="{00000000-0005-0000-0000-0000A4030000}"/>
    <cellStyle name="Millares 51 6" xfId="521" xr:uid="{00000000-0005-0000-0000-0000A5030000}"/>
    <cellStyle name="Millares 52" xfId="306" xr:uid="{00000000-0005-0000-0000-0000A6030000}"/>
    <cellStyle name="Millares 52 2" xfId="905" xr:uid="{00000000-0005-0000-0000-0000A7030000}"/>
    <cellStyle name="Millares 53" xfId="307" xr:uid="{00000000-0005-0000-0000-0000A8030000}"/>
    <cellStyle name="Millares 53 2" xfId="906" xr:uid="{00000000-0005-0000-0000-0000A9030000}"/>
    <cellStyle name="Millares 54" xfId="308" xr:uid="{00000000-0005-0000-0000-0000AA030000}"/>
    <cellStyle name="Millares 54 2" xfId="907" xr:uid="{00000000-0005-0000-0000-0000AB030000}"/>
    <cellStyle name="Millares 55" xfId="309" xr:uid="{00000000-0005-0000-0000-0000AC030000}"/>
    <cellStyle name="Millares 55 2" xfId="908" xr:uid="{00000000-0005-0000-0000-0000AD030000}"/>
    <cellStyle name="Millares 56" xfId="310" xr:uid="{00000000-0005-0000-0000-0000AE030000}"/>
    <cellStyle name="Millares 56 2" xfId="909" xr:uid="{00000000-0005-0000-0000-0000AF030000}"/>
    <cellStyle name="Millares 57" xfId="311" xr:uid="{00000000-0005-0000-0000-0000B0030000}"/>
    <cellStyle name="Millares 57 2" xfId="910" xr:uid="{00000000-0005-0000-0000-0000B1030000}"/>
    <cellStyle name="Millares 58" xfId="312" xr:uid="{00000000-0005-0000-0000-0000B2030000}"/>
    <cellStyle name="Millares 58 2" xfId="911" xr:uid="{00000000-0005-0000-0000-0000B3030000}"/>
    <cellStyle name="Millares 59" xfId="313" xr:uid="{00000000-0005-0000-0000-0000B4030000}"/>
    <cellStyle name="Millares 59 2" xfId="912" xr:uid="{00000000-0005-0000-0000-0000B5030000}"/>
    <cellStyle name="Millares 6" xfId="18" xr:uid="{00000000-0005-0000-0000-0000B6030000}"/>
    <cellStyle name="Millares 6 2" xfId="370" xr:uid="{00000000-0005-0000-0000-0000B7030000}"/>
    <cellStyle name="Millares 6 2 2" xfId="968" xr:uid="{00000000-0005-0000-0000-0000B8030000}"/>
    <cellStyle name="Millares 6 2 3" xfId="525" xr:uid="{00000000-0005-0000-0000-0000B9030000}"/>
    <cellStyle name="Millares 6 3" xfId="420" xr:uid="{00000000-0005-0000-0000-0000BA030000}"/>
    <cellStyle name="Millares 6 3 2" xfId="1018" xr:uid="{00000000-0005-0000-0000-0000BB030000}"/>
    <cellStyle name="Millares 6 3 3" xfId="575" xr:uid="{00000000-0005-0000-0000-0000BC030000}"/>
    <cellStyle name="Millares 6 4" xfId="320" xr:uid="{00000000-0005-0000-0000-0000BD030000}"/>
    <cellStyle name="Millares 6 4 2" xfId="918" xr:uid="{00000000-0005-0000-0000-0000BE030000}"/>
    <cellStyle name="Millares 6 5" xfId="632" xr:uid="{00000000-0005-0000-0000-0000BF030000}"/>
    <cellStyle name="Millares 6 6" xfId="475" xr:uid="{00000000-0005-0000-0000-0000C0030000}"/>
    <cellStyle name="Millares 60" xfId="314" xr:uid="{00000000-0005-0000-0000-0000C1030000}"/>
    <cellStyle name="Millares 60 2" xfId="913" xr:uid="{00000000-0005-0000-0000-0000C2030000}"/>
    <cellStyle name="Millares 61" xfId="467" xr:uid="{00000000-0005-0000-0000-0000C3030000}"/>
    <cellStyle name="Millares 61 2" xfId="1065" xr:uid="{00000000-0005-0000-0000-0000C4030000}"/>
    <cellStyle name="Millares 62" xfId="469" xr:uid="{00000000-0005-0000-0000-0000C5030000}"/>
    <cellStyle name="Millares 62 2" xfId="1067" xr:uid="{00000000-0005-0000-0000-0000C6030000}"/>
    <cellStyle name="Millares 63" xfId="468" xr:uid="{00000000-0005-0000-0000-0000C7030000}"/>
    <cellStyle name="Millares 63 2" xfId="1066" xr:uid="{00000000-0005-0000-0000-0000C8030000}"/>
    <cellStyle name="Millares 64" xfId="470" xr:uid="{00000000-0005-0000-0000-0000C9030000}"/>
    <cellStyle name="Millares 65" xfId="915" xr:uid="{00000000-0005-0000-0000-0000CA030000}"/>
    <cellStyle name="Millares 66" xfId="471" xr:uid="{00000000-0005-0000-0000-0000CB030000}"/>
    <cellStyle name="Millares 67" xfId="699" xr:uid="{00000000-0005-0000-0000-0000CC030000}"/>
    <cellStyle name="Millares 68" xfId="1069" xr:uid="{00000000-0005-0000-0000-0000CD030000}"/>
    <cellStyle name="Millares 69" xfId="1070" xr:uid="{00000000-0005-0000-0000-0000CE030000}"/>
    <cellStyle name="Millares 7" xfId="19" xr:uid="{00000000-0005-0000-0000-0000CF030000}"/>
    <cellStyle name="Millares 7 2" xfId="372" xr:uid="{00000000-0005-0000-0000-0000D0030000}"/>
    <cellStyle name="Millares 7 2 2" xfId="970" xr:uid="{00000000-0005-0000-0000-0000D1030000}"/>
    <cellStyle name="Millares 7 2 3" xfId="527" xr:uid="{00000000-0005-0000-0000-0000D2030000}"/>
    <cellStyle name="Millares 7 3" xfId="422" xr:uid="{00000000-0005-0000-0000-0000D3030000}"/>
    <cellStyle name="Millares 7 3 2" xfId="1020" xr:uid="{00000000-0005-0000-0000-0000D4030000}"/>
    <cellStyle name="Millares 7 3 3" xfId="577" xr:uid="{00000000-0005-0000-0000-0000D5030000}"/>
    <cellStyle name="Millares 7 4" xfId="322" xr:uid="{00000000-0005-0000-0000-0000D6030000}"/>
    <cellStyle name="Millares 7 4 2" xfId="920" xr:uid="{00000000-0005-0000-0000-0000D7030000}"/>
    <cellStyle name="Millares 7 5" xfId="633" xr:uid="{00000000-0005-0000-0000-0000D8030000}"/>
    <cellStyle name="Millares 7 6" xfId="477" xr:uid="{00000000-0005-0000-0000-0000D9030000}"/>
    <cellStyle name="Millares 70" xfId="1068" xr:uid="{00000000-0005-0000-0000-0000DA030000}"/>
    <cellStyle name="Millares 71" xfId="1071" xr:uid="{00000000-0005-0000-0000-0000DB030000}"/>
    <cellStyle name="Millares 72" xfId="1072" xr:uid="{00000000-0005-0000-0000-0000DC030000}"/>
    <cellStyle name="Millares 73" xfId="1074" xr:uid="{00000000-0005-0000-0000-0000DD030000}"/>
    <cellStyle name="Millares 74" xfId="1075" xr:uid="{00000000-0005-0000-0000-0000DE030000}"/>
    <cellStyle name="Millares 75" xfId="1076" xr:uid="{00000000-0005-0000-0000-0000DF030000}"/>
    <cellStyle name="Millares 76" xfId="1077" xr:uid="{00000000-0005-0000-0000-0000E0030000}"/>
    <cellStyle name="Millares 77" xfId="1078" xr:uid="{00000000-0005-0000-0000-0000E1030000}"/>
    <cellStyle name="Millares 78" xfId="1079" xr:uid="{00000000-0005-0000-0000-0000E2030000}"/>
    <cellStyle name="Millares 79" xfId="1080" xr:uid="{00000000-0005-0000-0000-0000E3030000}"/>
    <cellStyle name="Millares 8" xfId="31" xr:uid="{00000000-0005-0000-0000-0000E4030000}"/>
    <cellStyle name="Millares 8 2" xfId="66" xr:uid="{00000000-0005-0000-0000-0000E5030000}"/>
    <cellStyle name="Millares 8 2 2" xfId="141" xr:uid="{00000000-0005-0000-0000-0000E6030000}"/>
    <cellStyle name="Millares 8 2 2 2" xfId="274" xr:uid="{00000000-0005-0000-0000-0000E7030000}"/>
    <cellStyle name="Millares 8 2 2 2 2" xfId="873" xr:uid="{00000000-0005-0000-0000-0000E8030000}"/>
    <cellStyle name="Millares 8 2 2 3" xfId="741" xr:uid="{00000000-0005-0000-0000-0000E9030000}"/>
    <cellStyle name="Millares 8 2 3" xfId="205" xr:uid="{00000000-0005-0000-0000-0000EA030000}"/>
    <cellStyle name="Millares 8 2 3 2" xfId="805" xr:uid="{00000000-0005-0000-0000-0000EB030000}"/>
    <cellStyle name="Millares 8 2 4" xfId="373" xr:uid="{00000000-0005-0000-0000-0000EC030000}"/>
    <cellStyle name="Millares 8 2 4 2" xfId="971" xr:uid="{00000000-0005-0000-0000-0000ED030000}"/>
    <cellStyle name="Millares 8 2 5" xfId="671" xr:uid="{00000000-0005-0000-0000-0000EE030000}"/>
    <cellStyle name="Millares 8 2 6" xfId="528" xr:uid="{00000000-0005-0000-0000-0000EF030000}"/>
    <cellStyle name="Millares 8 3" xfId="50" xr:uid="{00000000-0005-0000-0000-0000F0030000}"/>
    <cellStyle name="Millares 8 3 2" xfId="125" xr:uid="{00000000-0005-0000-0000-0000F1030000}"/>
    <cellStyle name="Millares 8 3 2 2" xfId="258" xr:uid="{00000000-0005-0000-0000-0000F2030000}"/>
    <cellStyle name="Millares 8 3 2 2 2" xfId="857" xr:uid="{00000000-0005-0000-0000-0000F3030000}"/>
    <cellStyle name="Millares 8 3 2 3" xfId="725" xr:uid="{00000000-0005-0000-0000-0000F4030000}"/>
    <cellStyle name="Millares 8 3 3" xfId="189" xr:uid="{00000000-0005-0000-0000-0000F5030000}"/>
    <cellStyle name="Millares 8 3 3 2" xfId="789" xr:uid="{00000000-0005-0000-0000-0000F6030000}"/>
    <cellStyle name="Millares 8 3 4" xfId="423" xr:uid="{00000000-0005-0000-0000-0000F7030000}"/>
    <cellStyle name="Millares 8 3 4 2" xfId="1021" xr:uid="{00000000-0005-0000-0000-0000F8030000}"/>
    <cellStyle name="Millares 8 3 5" xfId="655" xr:uid="{00000000-0005-0000-0000-0000F9030000}"/>
    <cellStyle name="Millares 8 3 6" xfId="578" xr:uid="{00000000-0005-0000-0000-0000FA030000}"/>
    <cellStyle name="Millares 8 4" xfId="106" xr:uid="{00000000-0005-0000-0000-0000FB030000}"/>
    <cellStyle name="Millares 8 4 2" xfId="239" xr:uid="{00000000-0005-0000-0000-0000FC030000}"/>
    <cellStyle name="Millares 8 4 2 2" xfId="838" xr:uid="{00000000-0005-0000-0000-0000FD030000}"/>
    <cellStyle name="Millares 8 4 3" xfId="706" xr:uid="{00000000-0005-0000-0000-0000FE030000}"/>
    <cellStyle name="Millares 8 5" xfId="170" xr:uid="{00000000-0005-0000-0000-0000FF030000}"/>
    <cellStyle name="Millares 8 5 2" xfId="770" xr:uid="{00000000-0005-0000-0000-000000040000}"/>
    <cellStyle name="Millares 8 6" xfId="323" xr:uid="{00000000-0005-0000-0000-000001040000}"/>
    <cellStyle name="Millares 8 6 2" xfId="921" xr:uid="{00000000-0005-0000-0000-000002040000}"/>
    <cellStyle name="Millares 8 7" xfId="636" xr:uid="{00000000-0005-0000-0000-000003040000}"/>
    <cellStyle name="Millares 8 8" xfId="478" xr:uid="{00000000-0005-0000-0000-000004040000}"/>
    <cellStyle name="Millares 80" xfId="1081" xr:uid="{00000000-0005-0000-0000-000005040000}"/>
    <cellStyle name="Millares 9" xfId="32" xr:uid="{00000000-0005-0000-0000-000006040000}"/>
    <cellStyle name="Millares 9 2" xfId="67" xr:uid="{00000000-0005-0000-0000-000007040000}"/>
    <cellStyle name="Millares 9 2 2" xfId="142" xr:uid="{00000000-0005-0000-0000-000008040000}"/>
    <cellStyle name="Millares 9 2 2 2" xfId="275" xr:uid="{00000000-0005-0000-0000-000009040000}"/>
    <cellStyle name="Millares 9 2 2 2 2" xfId="874" xr:uid="{00000000-0005-0000-0000-00000A040000}"/>
    <cellStyle name="Millares 9 2 2 3" xfId="742" xr:uid="{00000000-0005-0000-0000-00000B040000}"/>
    <cellStyle name="Millares 9 2 3" xfId="206" xr:uid="{00000000-0005-0000-0000-00000C040000}"/>
    <cellStyle name="Millares 9 2 3 2" xfId="806" xr:uid="{00000000-0005-0000-0000-00000D040000}"/>
    <cellStyle name="Millares 9 2 4" xfId="374" xr:uid="{00000000-0005-0000-0000-00000E040000}"/>
    <cellStyle name="Millares 9 2 4 2" xfId="972" xr:uid="{00000000-0005-0000-0000-00000F040000}"/>
    <cellStyle name="Millares 9 2 5" xfId="672" xr:uid="{00000000-0005-0000-0000-000010040000}"/>
    <cellStyle name="Millares 9 2 6" xfId="529" xr:uid="{00000000-0005-0000-0000-000011040000}"/>
    <cellStyle name="Millares 9 3" xfId="51" xr:uid="{00000000-0005-0000-0000-000012040000}"/>
    <cellStyle name="Millares 9 3 2" xfId="126" xr:uid="{00000000-0005-0000-0000-000013040000}"/>
    <cellStyle name="Millares 9 3 2 2" xfId="259" xr:uid="{00000000-0005-0000-0000-000014040000}"/>
    <cellStyle name="Millares 9 3 2 2 2" xfId="858" xr:uid="{00000000-0005-0000-0000-000015040000}"/>
    <cellStyle name="Millares 9 3 2 3" xfId="726" xr:uid="{00000000-0005-0000-0000-000016040000}"/>
    <cellStyle name="Millares 9 3 3" xfId="190" xr:uid="{00000000-0005-0000-0000-000017040000}"/>
    <cellStyle name="Millares 9 3 3 2" xfId="790" xr:uid="{00000000-0005-0000-0000-000018040000}"/>
    <cellStyle name="Millares 9 3 4" xfId="424" xr:uid="{00000000-0005-0000-0000-000019040000}"/>
    <cellStyle name="Millares 9 3 4 2" xfId="1022" xr:uid="{00000000-0005-0000-0000-00001A040000}"/>
    <cellStyle name="Millares 9 3 5" xfId="656" xr:uid="{00000000-0005-0000-0000-00001B040000}"/>
    <cellStyle name="Millares 9 3 6" xfId="579" xr:uid="{00000000-0005-0000-0000-00001C040000}"/>
    <cellStyle name="Millares 9 4" xfId="107" xr:uid="{00000000-0005-0000-0000-00001D040000}"/>
    <cellStyle name="Millares 9 4 2" xfId="240" xr:uid="{00000000-0005-0000-0000-00001E040000}"/>
    <cellStyle name="Millares 9 4 2 2" xfId="839" xr:uid="{00000000-0005-0000-0000-00001F040000}"/>
    <cellStyle name="Millares 9 4 3" xfId="707" xr:uid="{00000000-0005-0000-0000-000020040000}"/>
    <cellStyle name="Millares 9 5" xfId="171" xr:uid="{00000000-0005-0000-0000-000021040000}"/>
    <cellStyle name="Millares 9 5 2" xfId="771" xr:uid="{00000000-0005-0000-0000-000022040000}"/>
    <cellStyle name="Millares 9 6" xfId="324" xr:uid="{00000000-0005-0000-0000-000023040000}"/>
    <cellStyle name="Millares 9 6 2" xfId="922" xr:uid="{00000000-0005-0000-0000-000024040000}"/>
    <cellStyle name="Millares 9 7" xfId="637" xr:uid="{00000000-0005-0000-0000-000025040000}"/>
    <cellStyle name="Millares 9 8" xfId="479" xr:uid="{00000000-0005-0000-0000-000026040000}"/>
    <cellStyle name="Moneda 2" xfId="95" xr:uid="{00000000-0005-0000-0000-000027040000}"/>
    <cellStyle name="Moneda 3" xfId="316" xr:uid="{00000000-0005-0000-0000-000028040000}"/>
    <cellStyle name="Normal" xfId="0" builtinId="0"/>
    <cellStyle name="Normal 13" xfId="4" xr:uid="{00000000-0005-0000-0000-00002A040000}"/>
    <cellStyle name="Normal 17" xfId="20" xr:uid="{00000000-0005-0000-0000-00002B040000}"/>
    <cellStyle name="Normal 2" xfId="3" xr:uid="{00000000-0005-0000-0000-00002C040000}"/>
    <cellStyle name="Normal 2 2" xfId="21" xr:uid="{00000000-0005-0000-0000-00002D040000}"/>
    <cellStyle name="Normal 2 3" xfId="84" xr:uid="{00000000-0005-0000-0000-00002E040000}"/>
    <cellStyle name="Normal 2 4" xfId="102" xr:uid="{00000000-0005-0000-0000-00002F040000}"/>
    <cellStyle name="Normal 3" xfId="22" xr:uid="{00000000-0005-0000-0000-000030040000}"/>
    <cellStyle name="Normal 3 2" xfId="23" xr:uid="{00000000-0005-0000-0000-000031040000}"/>
    <cellStyle name="Normal 3 2 2" xfId="24" xr:uid="{00000000-0005-0000-0000-000032040000}"/>
    <cellStyle name="Normal 4" xfId="25" xr:uid="{00000000-0005-0000-0000-000033040000}"/>
    <cellStyle name="Normal 5" xfId="26" xr:uid="{00000000-0005-0000-0000-000034040000}"/>
    <cellStyle name="Normal 7" xfId="27" xr:uid="{00000000-0005-0000-0000-000035040000}"/>
    <cellStyle name="Normal 8" xfId="28" xr:uid="{00000000-0005-0000-0000-000036040000}"/>
    <cellStyle name="Porcentaje 2" xfId="101" xr:uid="{00000000-0005-0000-0000-000037040000}"/>
    <cellStyle name="Porcentaje 3" xfId="97" xr:uid="{00000000-0005-0000-0000-000038040000}"/>
    <cellStyle name="Porcentaje 3 2" xfId="232" xr:uid="{00000000-0005-0000-0000-000039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showGridLines="0" topLeftCell="D39" workbookViewId="0">
      <selection activeCell="E27" sqref="E27"/>
    </sheetView>
  </sheetViews>
  <sheetFormatPr baseColWidth="10" defaultRowHeight="14.25" x14ac:dyDescent="0.2"/>
  <cols>
    <col min="1" max="1" width="5.28515625" style="1" customWidth="1"/>
    <col min="2" max="2" width="6.5703125" style="1" customWidth="1"/>
    <col min="3" max="3" width="57.42578125" style="1" customWidth="1"/>
    <col min="4" max="9" width="23.140625" style="1" customWidth="1"/>
    <col min="10" max="11" width="20.85546875" style="1" customWidth="1"/>
    <col min="12" max="12" width="5.5703125" style="1" customWidth="1"/>
    <col min="13" max="16384" width="11.42578125" style="1"/>
  </cols>
  <sheetData>
    <row r="1" spans="1:14" ht="15" x14ac:dyDescent="0.25">
      <c r="F1" s="7"/>
      <c r="K1" s="19" t="s">
        <v>28</v>
      </c>
    </row>
    <row r="2" spans="1:14" ht="15.75" x14ac:dyDescent="0.2">
      <c r="C2" s="68" t="s">
        <v>0</v>
      </c>
      <c r="D2" s="68"/>
      <c r="E2" s="68"/>
      <c r="F2" s="68"/>
      <c r="G2" s="68"/>
      <c r="H2" s="68"/>
      <c r="I2" s="68"/>
      <c r="J2" s="68"/>
      <c r="K2" s="68"/>
    </row>
    <row r="3" spans="1:14" ht="15.75" x14ac:dyDescent="0.2">
      <c r="D3" s="6"/>
      <c r="E3" s="6"/>
      <c r="F3" s="8"/>
      <c r="G3" s="6"/>
      <c r="H3" s="6"/>
      <c r="I3" s="6"/>
    </row>
    <row r="4" spans="1:14" ht="15.75" x14ac:dyDescent="0.2">
      <c r="C4" s="68" t="s">
        <v>23</v>
      </c>
      <c r="D4" s="68"/>
      <c r="E4" s="68"/>
      <c r="F4" s="68"/>
      <c r="G4" s="68"/>
      <c r="H4" s="68"/>
      <c r="I4" s="68"/>
      <c r="J4" s="68"/>
      <c r="K4" s="68"/>
    </row>
    <row r="5" spans="1:14" ht="15" x14ac:dyDescent="0.2">
      <c r="C5" s="69" t="s">
        <v>78</v>
      </c>
      <c r="D5" s="69"/>
      <c r="E5" s="69"/>
      <c r="F5" s="69"/>
      <c r="G5" s="69"/>
      <c r="H5" s="69"/>
      <c r="I5" s="69"/>
      <c r="J5" s="69"/>
      <c r="K5" s="69"/>
    </row>
    <row r="6" spans="1:14" ht="15" x14ac:dyDescent="0.2">
      <c r="C6" s="69" t="s">
        <v>25</v>
      </c>
      <c r="D6" s="69"/>
      <c r="E6" s="69"/>
      <c r="F6" s="69"/>
      <c r="G6" s="69"/>
      <c r="H6" s="69"/>
      <c r="I6" s="69"/>
      <c r="J6" s="69"/>
      <c r="K6" s="69"/>
    </row>
    <row r="7" spans="1:14" ht="15" x14ac:dyDescent="0.2">
      <c r="C7" s="25"/>
      <c r="D7" s="25"/>
      <c r="E7" s="25"/>
      <c r="F7" s="25"/>
      <c r="G7" s="25"/>
      <c r="H7" s="25"/>
      <c r="I7" s="25"/>
    </row>
    <row r="8" spans="1:14" ht="15.75" x14ac:dyDescent="0.2">
      <c r="C8" s="68" t="s">
        <v>29</v>
      </c>
      <c r="D8" s="68"/>
      <c r="E8" s="68"/>
      <c r="F8" s="68"/>
      <c r="G8" s="68"/>
      <c r="H8" s="68"/>
      <c r="I8" s="68"/>
      <c r="J8" s="68"/>
      <c r="K8" s="68"/>
    </row>
    <row r="9" spans="1:14" ht="18" x14ac:dyDescent="0.2">
      <c r="C9" s="26"/>
      <c r="D9" s="26"/>
      <c r="E9" s="26"/>
      <c r="F9" s="26"/>
      <c r="G9" s="26"/>
      <c r="H9" s="26"/>
      <c r="I9" s="26"/>
    </row>
    <row r="10" spans="1:14" s="11" customFormat="1" ht="14.25" customHeight="1" x14ac:dyDescent="0.25">
      <c r="C10" s="67" t="s">
        <v>17</v>
      </c>
      <c r="D10" s="65" t="s">
        <v>30</v>
      </c>
      <c r="E10" s="65" t="s">
        <v>99</v>
      </c>
      <c r="F10" s="65" t="s">
        <v>31</v>
      </c>
      <c r="G10" s="65" t="s">
        <v>32</v>
      </c>
      <c r="H10" s="65" t="s">
        <v>33</v>
      </c>
      <c r="I10" s="65" t="s">
        <v>34</v>
      </c>
      <c r="J10" s="67" t="s">
        <v>5</v>
      </c>
      <c r="K10" s="67"/>
    </row>
    <row r="11" spans="1:14" s="11" customFormat="1" ht="15" customHeight="1" x14ac:dyDescent="0.25">
      <c r="C11" s="70"/>
      <c r="D11" s="66"/>
      <c r="E11" s="66"/>
      <c r="F11" s="66"/>
      <c r="G11" s="66"/>
      <c r="H11" s="66"/>
      <c r="I11" s="66"/>
      <c r="J11" s="27" t="s">
        <v>81</v>
      </c>
      <c r="K11" s="27" t="s">
        <v>82</v>
      </c>
    </row>
    <row r="12" spans="1:14" s="10" customFormat="1" ht="17.25" customHeight="1" x14ac:dyDescent="0.25">
      <c r="B12">
        <v>1132</v>
      </c>
      <c r="C12" s="15" t="s">
        <v>51</v>
      </c>
      <c r="D12" s="16">
        <v>0</v>
      </c>
      <c r="E12" s="16"/>
      <c r="F12" s="16">
        <v>0</v>
      </c>
      <c r="G12" s="17">
        <v>0</v>
      </c>
      <c r="H12" s="17" t="e">
        <f>VLOOKUP(B12,#REF!,5,FALSE)</f>
        <v>#REF!</v>
      </c>
      <c r="I12" s="16">
        <v>0</v>
      </c>
      <c r="J12" s="17" t="e">
        <f>SUM(D12:I12)</f>
        <v>#REF!</v>
      </c>
      <c r="K12" s="17" t="e">
        <f>VLOOKUP(B12,#REF!,5,FALSE)</f>
        <v>#REF!</v>
      </c>
      <c r="N12"/>
    </row>
    <row r="13" spans="1:14" s="10" customFormat="1" ht="17.25" customHeight="1" x14ac:dyDescent="0.25">
      <c r="B13">
        <v>1106</v>
      </c>
      <c r="C13" s="15" t="s">
        <v>44</v>
      </c>
      <c r="D13" s="16">
        <v>0</v>
      </c>
      <c r="E13" s="16"/>
      <c r="F13" s="16">
        <v>0</v>
      </c>
      <c r="G13" s="17">
        <v>0</v>
      </c>
      <c r="H13" s="17" t="e">
        <f>VLOOKUP(B13,#REF!,5,FALSE)</f>
        <v>#REF!</v>
      </c>
      <c r="I13" s="16">
        <v>0</v>
      </c>
      <c r="J13" s="17" t="e">
        <f t="shared" ref="J13:J54" si="0">SUM(D13:I13)</f>
        <v>#REF!</v>
      </c>
      <c r="K13" s="17" t="e">
        <f>VLOOKUP(B13,#REF!,5,FALSE)</f>
        <v>#REF!</v>
      </c>
      <c r="N13"/>
    </row>
    <row r="14" spans="1:14" s="10" customFormat="1" ht="17.25" customHeight="1" x14ac:dyDescent="0.25">
      <c r="B14">
        <v>1126</v>
      </c>
      <c r="C14" s="15" t="s">
        <v>48</v>
      </c>
      <c r="D14" s="16">
        <v>0</v>
      </c>
      <c r="E14" s="16"/>
      <c r="F14" s="16">
        <v>0</v>
      </c>
      <c r="G14" s="17">
        <v>0</v>
      </c>
      <c r="H14" s="17" t="e">
        <f>VLOOKUP(B14,#REF!,5,FALSE)</f>
        <v>#REF!</v>
      </c>
      <c r="I14" s="16">
        <v>0</v>
      </c>
      <c r="J14" s="17" t="e">
        <f t="shared" si="0"/>
        <v>#REF!</v>
      </c>
      <c r="K14" s="17" t="e">
        <f>VLOOKUP(B14,#REF!,5,FALSE)</f>
        <v>#REF!</v>
      </c>
      <c r="N14"/>
    </row>
    <row r="15" spans="1:14" s="10" customFormat="1" ht="17.25" customHeight="1" x14ac:dyDescent="0.25">
      <c r="B15">
        <v>1105</v>
      </c>
      <c r="C15" s="15" t="s">
        <v>43</v>
      </c>
      <c r="D15" s="16">
        <v>0</v>
      </c>
      <c r="E15" s="16"/>
      <c r="F15" s="16">
        <v>0</v>
      </c>
      <c r="G15" s="17">
        <v>0</v>
      </c>
      <c r="H15" s="17" t="e">
        <f>VLOOKUP(B15,#REF!,5,FALSE)</f>
        <v>#REF!</v>
      </c>
      <c r="I15" s="16">
        <v>0</v>
      </c>
      <c r="J15" s="17" t="e">
        <f t="shared" si="0"/>
        <v>#REF!</v>
      </c>
      <c r="K15" s="17" t="e">
        <f>VLOOKUP(B15,#REF!,5,FALSE)</f>
        <v>#REF!</v>
      </c>
      <c r="N15"/>
    </row>
    <row r="16" spans="1:14" s="10" customFormat="1" ht="17.25" customHeight="1" x14ac:dyDescent="0.25">
      <c r="A16">
        <v>1504</v>
      </c>
      <c r="B16">
        <v>1505</v>
      </c>
      <c r="C16" s="15" t="s">
        <v>101</v>
      </c>
      <c r="D16" s="16">
        <v>0</v>
      </c>
      <c r="E16" s="17" t="e">
        <f>VLOOKUP(B16,#REF!,5,FALSE)</f>
        <v>#REF!</v>
      </c>
      <c r="F16" s="16">
        <v>0</v>
      </c>
      <c r="G16" s="16">
        <v>0</v>
      </c>
      <c r="H16" s="16">
        <v>0</v>
      </c>
      <c r="I16" s="16">
        <v>0</v>
      </c>
      <c r="J16" s="17" t="e">
        <f t="shared" si="0"/>
        <v>#REF!</v>
      </c>
      <c r="K16" s="17" t="e">
        <f>VLOOKUP(A16,#REF!,5,FALSE)</f>
        <v>#REF!</v>
      </c>
      <c r="N16"/>
    </row>
    <row r="17" spans="1:14" s="10" customFormat="1" ht="17.25" customHeight="1" x14ac:dyDescent="0.25">
      <c r="B17">
        <v>1503</v>
      </c>
      <c r="C17" s="15" t="s">
        <v>56</v>
      </c>
      <c r="D17" s="16">
        <v>0</v>
      </c>
      <c r="E17" s="17" t="e">
        <f>VLOOKUP(B17,#REF!,5,FALSE)</f>
        <v>#REF!</v>
      </c>
      <c r="F17" s="16">
        <v>0</v>
      </c>
      <c r="G17" s="16">
        <v>0</v>
      </c>
      <c r="H17" s="16">
        <v>0</v>
      </c>
      <c r="I17" s="16">
        <v>0</v>
      </c>
      <c r="J17" s="17" t="e">
        <f t="shared" si="0"/>
        <v>#REF!</v>
      </c>
      <c r="K17" s="17" t="e">
        <f>VLOOKUP(B17,#REF!,5,FALSE)</f>
        <v>#REF!</v>
      </c>
      <c r="M17"/>
      <c r="N17"/>
    </row>
    <row r="18" spans="1:14" s="10" customFormat="1" ht="17.25" customHeight="1" x14ac:dyDescent="0.25">
      <c r="B18">
        <v>110102</v>
      </c>
      <c r="C18" s="15" t="s">
        <v>61</v>
      </c>
      <c r="D18" s="16">
        <v>0</v>
      </c>
      <c r="E18" s="16"/>
      <c r="F18" s="16">
        <v>0</v>
      </c>
      <c r="G18" s="17">
        <v>0</v>
      </c>
      <c r="H18" s="17" t="e">
        <f>VLOOKUP(B18,#REF!,5,FALSE)</f>
        <v>#REF!</v>
      </c>
      <c r="I18" s="16">
        <v>0</v>
      </c>
      <c r="J18" s="17" t="e">
        <f t="shared" si="0"/>
        <v>#REF!</v>
      </c>
      <c r="K18" s="17" t="e">
        <f>VLOOKUP(B18,#REF!,5,FALSE)</f>
        <v>#REF!</v>
      </c>
      <c r="M18"/>
      <c r="N18"/>
    </row>
    <row r="19" spans="1:14" s="10" customFormat="1" ht="17.25" customHeight="1" x14ac:dyDescent="0.25">
      <c r="A19">
        <v>1138</v>
      </c>
      <c r="B19">
        <v>1134</v>
      </c>
      <c r="C19" s="15" t="s">
        <v>52</v>
      </c>
      <c r="D19" s="16">
        <v>0</v>
      </c>
      <c r="E19" s="16"/>
      <c r="F19" s="16">
        <v>0</v>
      </c>
      <c r="G19" s="17">
        <v>0</v>
      </c>
      <c r="H19" s="17" t="e">
        <f>VLOOKUP(B19,#REF!,5,FALSE)+VLOOKUP(A19,#REF!,5,FALSE)</f>
        <v>#REF!</v>
      </c>
      <c r="I19" s="16">
        <v>0</v>
      </c>
      <c r="J19" s="17" t="e">
        <f t="shared" si="0"/>
        <v>#REF!</v>
      </c>
      <c r="K19" s="17" t="e">
        <f>VLOOKUP(B19,#REF!,5,FALSE)</f>
        <v>#REF!</v>
      </c>
      <c r="N19"/>
    </row>
    <row r="20" spans="1:14" s="10" customFormat="1" ht="17.25" customHeight="1" x14ac:dyDescent="0.25">
      <c r="B20">
        <v>110103</v>
      </c>
      <c r="C20" s="15" t="s">
        <v>85</v>
      </c>
      <c r="D20" s="16"/>
      <c r="E20" s="16"/>
      <c r="F20" s="16"/>
      <c r="G20" s="17">
        <v>0</v>
      </c>
      <c r="H20" s="17" t="e">
        <f>VLOOKUP(B20,#REF!,5,FALSE)</f>
        <v>#REF!</v>
      </c>
      <c r="I20" s="16"/>
      <c r="J20" s="17" t="e">
        <f t="shared" si="0"/>
        <v>#REF!</v>
      </c>
      <c r="K20" s="17" t="e">
        <f>VLOOKUP(B20,#REF!,5,FALSE)</f>
        <v>#REF!</v>
      </c>
      <c r="N20"/>
    </row>
    <row r="21" spans="1:14" s="10" customFormat="1" ht="17.25" customHeight="1" x14ac:dyDescent="0.25">
      <c r="B21">
        <v>1122</v>
      </c>
      <c r="C21" s="15" t="s">
        <v>64</v>
      </c>
      <c r="D21" s="16">
        <v>0</v>
      </c>
      <c r="E21" s="16"/>
      <c r="F21" s="16">
        <v>0</v>
      </c>
      <c r="G21" s="17">
        <v>0</v>
      </c>
      <c r="H21" s="17" t="e">
        <f>VLOOKUP(B21,#REF!,5,FALSE)</f>
        <v>#REF!</v>
      </c>
      <c r="I21" s="16">
        <v>0</v>
      </c>
      <c r="J21" s="17" t="e">
        <f t="shared" si="0"/>
        <v>#REF!</v>
      </c>
      <c r="K21" s="17" t="e">
        <f>VLOOKUP(B21,#REF!,5,FALSE)</f>
        <v>#REF!</v>
      </c>
      <c r="N21"/>
    </row>
    <row r="22" spans="1:14" s="10" customFormat="1" ht="17.25" customHeight="1" x14ac:dyDescent="0.25">
      <c r="A22">
        <v>1133</v>
      </c>
      <c r="B22">
        <v>1127</v>
      </c>
      <c r="C22" s="15" t="s">
        <v>49</v>
      </c>
      <c r="D22" s="16">
        <v>0</v>
      </c>
      <c r="E22" s="16"/>
      <c r="F22" s="16">
        <v>0</v>
      </c>
      <c r="G22" s="17">
        <v>0</v>
      </c>
      <c r="H22" s="17" t="e">
        <f>VLOOKUP(B22,#REF!,5,FALSE)+VLOOKUP(A22,#REF!,5,FALSE)</f>
        <v>#REF!</v>
      </c>
      <c r="I22" s="16">
        <v>0</v>
      </c>
      <c r="J22" s="17" t="e">
        <f t="shared" si="0"/>
        <v>#REF!</v>
      </c>
      <c r="K22" s="17" t="e">
        <f>VLOOKUP(B22,#REF!,5,FALSE)+VLOOKUP(A22,#REF!,5,FALSE)</f>
        <v>#REF!</v>
      </c>
      <c r="N22"/>
    </row>
    <row r="23" spans="1:14" s="10" customFormat="1" ht="17.25" customHeight="1" x14ac:dyDescent="0.25">
      <c r="C23" s="15" t="s">
        <v>59</v>
      </c>
      <c r="D23" s="16">
        <v>0</v>
      </c>
      <c r="E23" s="16"/>
      <c r="F23" s="16">
        <v>0</v>
      </c>
      <c r="G23" s="16">
        <v>0</v>
      </c>
      <c r="H23" s="17">
        <v>0</v>
      </c>
      <c r="I23" s="16">
        <v>0</v>
      </c>
      <c r="J23" s="17">
        <f t="shared" si="0"/>
        <v>0</v>
      </c>
      <c r="K23" s="17">
        <v>0</v>
      </c>
      <c r="N23" s="21"/>
    </row>
    <row r="24" spans="1:14" s="10" customFormat="1" ht="17.25" customHeight="1" x14ac:dyDescent="0.25">
      <c r="B24">
        <v>1149</v>
      </c>
      <c r="C24" s="15" t="s">
        <v>54</v>
      </c>
      <c r="D24" s="16">
        <v>0</v>
      </c>
      <c r="E24" s="16"/>
      <c r="F24" s="16">
        <v>0</v>
      </c>
      <c r="G24" s="1"/>
      <c r="H24" s="17" t="e">
        <f>VLOOKUP(B24,#REF!,5,FALSE)</f>
        <v>#REF!</v>
      </c>
      <c r="I24" s="16">
        <v>0</v>
      </c>
      <c r="J24" s="17" t="e">
        <f t="shared" si="0"/>
        <v>#REF!</v>
      </c>
      <c r="K24" s="17" t="e">
        <f>VLOOKUP(B24,#REF!,5,FALSE)</f>
        <v>#REF!</v>
      </c>
      <c r="M24"/>
      <c r="N24"/>
    </row>
    <row r="25" spans="1:14" s="10" customFormat="1" ht="17.25" customHeight="1" x14ac:dyDescent="0.25">
      <c r="B25">
        <v>1303</v>
      </c>
      <c r="C25" s="15" t="s">
        <v>71</v>
      </c>
      <c r="D25" s="16">
        <v>0</v>
      </c>
      <c r="E25" s="16"/>
      <c r="F25" s="16">
        <v>0</v>
      </c>
      <c r="G25" s="16">
        <v>0</v>
      </c>
      <c r="H25" s="17" t="e">
        <f>VLOOKUP(B25,#REF!,5,FALSE)</f>
        <v>#REF!</v>
      </c>
      <c r="I25" s="16">
        <v>0</v>
      </c>
      <c r="J25" s="17" t="e">
        <f t="shared" si="0"/>
        <v>#REF!</v>
      </c>
      <c r="K25" s="17" t="e">
        <f>VLOOKUP(B25,#REF!,5,FALSE)+VLOOKUP(A44,#REF!,5,FALSE)</f>
        <v>#REF!</v>
      </c>
      <c r="N25"/>
    </row>
    <row r="26" spans="1:14" s="10" customFormat="1" ht="17.25" customHeight="1" x14ac:dyDescent="0.25">
      <c r="B26">
        <v>1019</v>
      </c>
      <c r="C26" s="15" t="s">
        <v>60</v>
      </c>
      <c r="D26" s="16">
        <v>0</v>
      </c>
      <c r="E26" s="16"/>
      <c r="F26" s="16">
        <v>0</v>
      </c>
      <c r="G26" s="16">
        <v>0</v>
      </c>
      <c r="H26" s="17" t="e">
        <f>VLOOKUP(B26,#REF!,5,FALSE)</f>
        <v>#REF!</v>
      </c>
      <c r="I26" s="16">
        <v>0</v>
      </c>
      <c r="J26" s="17" t="e">
        <f t="shared" si="0"/>
        <v>#REF!</v>
      </c>
      <c r="K26" s="17" t="e">
        <f>VLOOKUP(B26,#REF!,5,FALSE)</f>
        <v>#REF!</v>
      </c>
      <c r="N26"/>
    </row>
    <row r="27" spans="1:14" s="10" customFormat="1" ht="17.25" customHeight="1" x14ac:dyDescent="0.25">
      <c r="B27">
        <v>1501</v>
      </c>
      <c r="C27" s="15" t="s">
        <v>27</v>
      </c>
      <c r="D27" s="16">
        <v>0</v>
      </c>
      <c r="E27" s="17" t="e">
        <f>VLOOKUP(B27,#REF!,5,FALSE)</f>
        <v>#REF!</v>
      </c>
      <c r="F27" s="16">
        <v>0</v>
      </c>
      <c r="G27" s="16">
        <v>0</v>
      </c>
      <c r="H27" s="16">
        <v>0</v>
      </c>
      <c r="I27" s="16">
        <v>0</v>
      </c>
      <c r="J27" s="17" t="e">
        <f t="shared" si="0"/>
        <v>#REF!</v>
      </c>
      <c r="K27" s="17" t="e">
        <f>VLOOKUP(B27,#REF!,5,FALSE)</f>
        <v>#REF!</v>
      </c>
      <c r="N27"/>
    </row>
    <row r="28" spans="1:14" s="10" customFormat="1" ht="17.25" customHeight="1" x14ac:dyDescent="0.25">
      <c r="B28" s="23">
        <v>1010</v>
      </c>
      <c r="C28" s="15" t="s">
        <v>77</v>
      </c>
      <c r="D28" s="16">
        <v>0</v>
      </c>
      <c r="E28" s="16"/>
      <c r="F28" s="16">
        <v>0</v>
      </c>
      <c r="G28" s="16">
        <v>0</v>
      </c>
      <c r="H28" s="17" t="e">
        <f>VLOOKUP(B28,#REF!,5,FALSE)</f>
        <v>#REF!</v>
      </c>
      <c r="I28" s="16">
        <v>0</v>
      </c>
      <c r="J28" s="17" t="e">
        <f t="shared" si="0"/>
        <v>#REF!</v>
      </c>
      <c r="K28" s="17" t="e">
        <f>VLOOKUP(B28,#REF!,5,FALSE)</f>
        <v>#REF!</v>
      </c>
      <c r="M28"/>
      <c r="N28"/>
    </row>
    <row r="29" spans="1:14" s="10" customFormat="1" ht="17.25" customHeight="1" x14ac:dyDescent="0.25">
      <c r="B29" s="21">
        <v>1115</v>
      </c>
      <c r="C29" s="15" t="s">
        <v>62</v>
      </c>
      <c r="D29" s="16">
        <v>0</v>
      </c>
      <c r="E29" s="16"/>
      <c r="F29" s="16">
        <v>0</v>
      </c>
      <c r="G29" s="16">
        <v>0</v>
      </c>
      <c r="H29" s="17" t="e">
        <f>VLOOKUP(B29,#REF!,5,FALSE)</f>
        <v>#REF!</v>
      </c>
      <c r="I29" s="16">
        <v>0</v>
      </c>
      <c r="J29" s="17" t="e">
        <f t="shared" si="0"/>
        <v>#REF!</v>
      </c>
      <c r="K29" s="17" t="e">
        <f>VLOOKUP(B29,#REF!,5,FALSE)</f>
        <v>#REF!</v>
      </c>
      <c r="N29" s="23"/>
    </row>
    <row r="30" spans="1:14" s="10" customFormat="1" ht="17.25" customHeight="1" x14ac:dyDescent="0.25">
      <c r="B30" s="23">
        <v>1011</v>
      </c>
      <c r="C30" s="15" t="s">
        <v>38</v>
      </c>
      <c r="D30" s="16">
        <v>0</v>
      </c>
      <c r="E30" s="16"/>
      <c r="F30" s="16">
        <v>0</v>
      </c>
      <c r="G30" s="16">
        <v>0</v>
      </c>
      <c r="H30" s="17" t="e">
        <f>VLOOKUP(B30,#REF!,5,FALSE)</f>
        <v>#REF!</v>
      </c>
      <c r="I30" s="16">
        <v>0</v>
      </c>
      <c r="J30" s="17" t="e">
        <f t="shared" si="0"/>
        <v>#REF!</v>
      </c>
      <c r="K30" s="17" t="e">
        <f>VLOOKUP(B30,#REF!,5,FALSE)</f>
        <v>#REF!</v>
      </c>
      <c r="N30" s="21"/>
    </row>
    <row r="31" spans="1:14" s="10" customFormat="1" ht="17.25" customHeight="1" x14ac:dyDescent="0.25">
      <c r="B31">
        <v>1129</v>
      </c>
      <c r="C31" s="15" t="s">
        <v>67</v>
      </c>
      <c r="D31" s="16">
        <v>0</v>
      </c>
      <c r="E31" s="16"/>
      <c r="F31" s="16">
        <v>0</v>
      </c>
      <c r="G31" s="16">
        <v>0</v>
      </c>
      <c r="H31" s="17" t="e">
        <f>VLOOKUP(B31,#REF!,5,FALSE)</f>
        <v>#REF!</v>
      </c>
      <c r="I31" s="16">
        <v>0</v>
      </c>
      <c r="J31" s="17" t="e">
        <f t="shared" si="0"/>
        <v>#REF!</v>
      </c>
      <c r="K31" s="17" t="e">
        <f>VLOOKUP(B31,#REF!,5,FALSE)</f>
        <v>#REF!</v>
      </c>
    </row>
    <row r="32" spans="1:14" s="10" customFormat="1" ht="17.25" customHeight="1" x14ac:dyDescent="0.25">
      <c r="B32">
        <v>1012</v>
      </c>
      <c r="C32" s="15" t="s">
        <v>39</v>
      </c>
      <c r="D32" s="16">
        <v>0</v>
      </c>
      <c r="E32" s="16"/>
      <c r="F32" s="16">
        <v>0</v>
      </c>
      <c r="G32" s="17"/>
      <c r="H32" s="17" t="e">
        <f>VLOOKUP(B32,#REF!,5,FALSE)</f>
        <v>#REF!</v>
      </c>
      <c r="I32" s="16">
        <v>0</v>
      </c>
      <c r="J32" s="17" t="e">
        <f t="shared" si="0"/>
        <v>#REF!</v>
      </c>
      <c r="K32" s="17" t="e">
        <f>VLOOKUP(B32,#REF!,5,FALSE)</f>
        <v>#REF!</v>
      </c>
    </row>
    <row r="33" spans="1:14" s="10" customFormat="1" ht="17.25" customHeight="1" x14ac:dyDescent="0.25">
      <c r="B33">
        <v>1139</v>
      </c>
      <c r="C33" s="15" t="s">
        <v>65</v>
      </c>
      <c r="D33" s="16">
        <v>0</v>
      </c>
      <c r="E33" s="16"/>
      <c r="F33" s="16">
        <v>0</v>
      </c>
      <c r="G33" s="17"/>
      <c r="H33" s="17" t="e">
        <f>VLOOKUP(B33,#REF!,5,FALSE)</f>
        <v>#REF!</v>
      </c>
      <c r="I33" s="16">
        <v>0</v>
      </c>
      <c r="J33" s="17" t="e">
        <f t="shared" si="0"/>
        <v>#REF!</v>
      </c>
      <c r="K33" s="17" t="e">
        <f>VLOOKUP(B33,#REF!,5,FALSE)</f>
        <v>#REF!</v>
      </c>
    </row>
    <row r="34" spans="1:14" s="10" customFormat="1" ht="17.25" customHeight="1" x14ac:dyDescent="0.25">
      <c r="B34">
        <v>1136</v>
      </c>
      <c r="C34" s="15" t="s">
        <v>70</v>
      </c>
      <c r="D34" s="16">
        <v>0</v>
      </c>
      <c r="E34" s="16"/>
      <c r="F34" s="16">
        <v>0</v>
      </c>
      <c r="G34" s="1"/>
      <c r="H34" s="17" t="e">
        <f>VLOOKUP(B34,#REF!,5,FALSE)</f>
        <v>#REF!</v>
      </c>
      <c r="I34" s="16">
        <v>0</v>
      </c>
      <c r="J34" s="17" t="e">
        <f t="shared" si="0"/>
        <v>#REF!</v>
      </c>
      <c r="K34" s="17" t="e">
        <f>VLOOKUP(B34,#REF!,5,FALSE)</f>
        <v>#REF!</v>
      </c>
      <c r="N34"/>
    </row>
    <row r="35" spans="1:14" s="10" customFormat="1" ht="17.25" customHeight="1" x14ac:dyDescent="0.25">
      <c r="B35">
        <v>1137</v>
      </c>
      <c r="C35" s="15" t="s">
        <v>53</v>
      </c>
      <c r="D35" s="16">
        <v>0</v>
      </c>
      <c r="E35" s="16"/>
      <c r="F35" s="16">
        <v>0</v>
      </c>
      <c r="G35" s="17"/>
      <c r="H35" s="17" t="e">
        <f>VLOOKUP(B35,#REF!,5,FALSE)</f>
        <v>#REF!</v>
      </c>
      <c r="I35" s="16">
        <v>0</v>
      </c>
      <c r="J35" s="17" t="e">
        <f t="shared" si="0"/>
        <v>#REF!</v>
      </c>
      <c r="K35" s="17" t="e">
        <f>VLOOKUP(B35,#REF!,5,FALSE)</f>
        <v>#REF!</v>
      </c>
      <c r="N35"/>
    </row>
    <row r="36" spans="1:14" s="10" customFormat="1" ht="17.25" customHeight="1" x14ac:dyDescent="0.25">
      <c r="B36">
        <v>1015</v>
      </c>
      <c r="C36" s="15" t="s">
        <v>58</v>
      </c>
      <c r="D36" s="16">
        <v>0</v>
      </c>
      <c r="E36" s="16"/>
      <c r="F36" s="16">
        <v>0</v>
      </c>
      <c r="G36" s="16"/>
      <c r="H36" s="17" t="e">
        <f>VLOOKUP(B36,#REF!,5,FALSE)</f>
        <v>#REF!</v>
      </c>
      <c r="I36" s="16">
        <v>0</v>
      </c>
      <c r="J36" s="17" t="e">
        <f t="shared" si="0"/>
        <v>#REF!</v>
      </c>
      <c r="K36" s="17" t="e">
        <f>VLOOKUP(B36,#REF!,5,FALSE)</f>
        <v>#REF!</v>
      </c>
      <c r="M36"/>
      <c r="N36"/>
    </row>
    <row r="37" spans="1:14" s="10" customFormat="1" ht="17.25" customHeight="1" x14ac:dyDescent="0.25">
      <c r="B37">
        <v>1104</v>
      </c>
      <c r="C37" s="15" t="s">
        <v>42</v>
      </c>
      <c r="D37" s="16">
        <v>0</v>
      </c>
      <c r="E37" s="16"/>
      <c r="F37" s="16">
        <v>0</v>
      </c>
      <c r="G37" s="17"/>
      <c r="H37" s="17" t="e">
        <f>VLOOKUP(B37,#REF!,5,FALSE)</f>
        <v>#REF!</v>
      </c>
      <c r="I37" s="16">
        <v>0</v>
      </c>
      <c r="J37" s="17" t="e">
        <f t="shared" si="0"/>
        <v>#REF!</v>
      </c>
      <c r="K37" s="17" t="e">
        <f>VLOOKUP(B37,#REF!,5,FALSE)</f>
        <v>#REF!</v>
      </c>
      <c r="M37"/>
      <c r="N37"/>
    </row>
    <row r="38" spans="1:14" s="10" customFormat="1" ht="17.25" customHeight="1" x14ac:dyDescent="0.25">
      <c r="B38">
        <v>19</v>
      </c>
      <c r="C38" s="15" t="s">
        <v>31</v>
      </c>
      <c r="D38" s="16">
        <v>0</v>
      </c>
      <c r="E38" s="16"/>
      <c r="F38" s="17" t="e">
        <f>VLOOKUP(B38,#REF!,5,FALSE)</f>
        <v>#REF!</v>
      </c>
      <c r="G38" s="16"/>
      <c r="H38" s="17">
        <v>0</v>
      </c>
      <c r="I38" s="16">
        <v>0</v>
      </c>
      <c r="J38" s="17" t="e">
        <f t="shared" si="0"/>
        <v>#REF!</v>
      </c>
      <c r="K38" s="17" t="e">
        <f>VLOOKUP(B38,#REF!,5,FALSE)</f>
        <v>#REF!</v>
      </c>
    </row>
    <row r="39" spans="1:14" s="10" customFormat="1" ht="17.25" customHeight="1" x14ac:dyDescent="0.25">
      <c r="A39" s="21">
        <v>1135</v>
      </c>
      <c r="B39">
        <v>1117</v>
      </c>
      <c r="C39" s="15" t="s">
        <v>47</v>
      </c>
      <c r="D39" s="16">
        <v>0</v>
      </c>
      <c r="E39" s="16"/>
      <c r="F39" s="16">
        <v>0</v>
      </c>
      <c r="G39"/>
      <c r="H39" s="17" t="e">
        <f>VLOOKUP(B39,#REF!,5,FALSE)+VLOOKUP(A39,#REF!,5,FALSE)</f>
        <v>#REF!</v>
      </c>
      <c r="I39" s="16">
        <v>0</v>
      </c>
      <c r="J39" s="17" t="e">
        <f t="shared" si="0"/>
        <v>#REF!</v>
      </c>
      <c r="K39" s="17" t="e">
        <f>VLOOKUP(B39,#REF!,5,FALSE)+VLOOKUP(A39,#REF!,5,FALSE)</f>
        <v>#REF!</v>
      </c>
      <c r="N39" s="23"/>
    </row>
    <row r="40" spans="1:14" s="10" customFormat="1" ht="17.25" customHeight="1" x14ac:dyDescent="0.25">
      <c r="B40">
        <v>1301</v>
      </c>
      <c r="C40" s="15" t="s">
        <v>55</v>
      </c>
      <c r="D40" s="16">
        <v>0</v>
      </c>
      <c r="E40" s="16"/>
      <c r="F40" s="16">
        <v>0</v>
      </c>
      <c r="G40" s="16"/>
      <c r="H40" s="17" t="e">
        <f>VLOOKUP(B40,#REF!,5,FALSE)</f>
        <v>#REF!</v>
      </c>
      <c r="I40" s="16">
        <v>0</v>
      </c>
      <c r="J40" s="17" t="e">
        <f t="shared" si="0"/>
        <v>#REF!</v>
      </c>
      <c r="K40" s="17" t="e">
        <f>VLOOKUP(B40,#REF!,5,FALSE)</f>
        <v>#REF!</v>
      </c>
      <c r="N40"/>
    </row>
    <row r="41" spans="1:14" s="10" customFormat="1" ht="17.25" customHeight="1" x14ac:dyDescent="0.25">
      <c r="B41" s="21">
        <v>1125</v>
      </c>
      <c r="C41" s="15" t="s">
        <v>66</v>
      </c>
      <c r="D41" s="16">
        <v>0</v>
      </c>
      <c r="E41" s="16"/>
      <c r="F41" s="16">
        <v>0</v>
      </c>
      <c r="G41" s="16"/>
      <c r="H41" s="17" t="e">
        <f>VLOOKUP(B41,#REF!,5,FALSE)</f>
        <v>#REF!</v>
      </c>
      <c r="I41" s="16">
        <v>0</v>
      </c>
      <c r="J41" s="17" t="e">
        <f t="shared" si="0"/>
        <v>#REF!</v>
      </c>
      <c r="K41" s="17" t="e">
        <f>VLOOKUP(B41,#REF!,5,FALSE)</f>
        <v>#REF!</v>
      </c>
      <c r="N41"/>
    </row>
    <row r="42" spans="1:14" s="10" customFormat="1" ht="17.25" customHeight="1" x14ac:dyDescent="0.25">
      <c r="B42">
        <v>1111</v>
      </c>
      <c r="C42" s="15" t="s">
        <v>46</v>
      </c>
      <c r="D42" s="16">
        <v>0</v>
      </c>
      <c r="E42" s="16"/>
      <c r="F42" s="16">
        <v>0</v>
      </c>
      <c r="G42" s="17"/>
      <c r="H42" s="17" t="e">
        <f>VLOOKUP(B42,#REF!,5,FALSE)</f>
        <v>#REF!</v>
      </c>
      <c r="I42" s="16">
        <v>0</v>
      </c>
      <c r="J42" s="17" t="e">
        <f t="shared" si="0"/>
        <v>#REF!</v>
      </c>
      <c r="K42" s="17" t="e">
        <f>VLOOKUP(B42,#REF!,5,FALSE)</f>
        <v>#REF!</v>
      </c>
      <c r="M42"/>
      <c r="N42"/>
    </row>
    <row r="43" spans="1:14" s="10" customFormat="1" ht="17.25" customHeight="1" x14ac:dyDescent="0.25">
      <c r="B43">
        <v>1118</v>
      </c>
      <c r="C43" s="15" t="s">
        <v>63</v>
      </c>
      <c r="D43" s="16">
        <v>0</v>
      </c>
      <c r="E43" s="16"/>
      <c r="F43" s="16">
        <v>0</v>
      </c>
      <c r="G43" s="17"/>
      <c r="H43" s="17" t="e">
        <f>VLOOKUP(B43,#REF!,5,FALSE)</f>
        <v>#REF!</v>
      </c>
      <c r="I43" s="16">
        <v>0</v>
      </c>
      <c r="J43" s="17" t="e">
        <f t="shared" si="0"/>
        <v>#REF!</v>
      </c>
      <c r="K43" s="17" t="e">
        <f>VLOOKUP(B43,#REF!,5,FALSE)</f>
        <v>#REF!</v>
      </c>
      <c r="N43"/>
    </row>
    <row r="44" spans="1:14" s="10" customFormat="1" ht="17.25" customHeight="1" x14ac:dyDescent="0.25">
      <c r="A44">
        <v>1017</v>
      </c>
      <c r="B44">
        <v>1141</v>
      </c>
      <c r="C44" s="15" t="s">
        <v>37</v>
      </c>
      <c r="D44" s="16">
        <v>0</v>
      </c>
      <c r="E44" s="16"/>
      <c r="F44" s="16">
        <v>0</v>
      </c>
      <c r="G44" s="16"/>
      <c r="H44" s="17" t="e">
        <f>VLOOKUP(B44,#REF!,5,FALSE)+VLOOKUP(A44,#REF!,5,FALSE)</f>
        <v>#REF!</v>
      </c>
      <c r="I44" s="16">
        <v>0</v>
      </c>
      <c r="J44" s="17" t="e">
        <f t="shared" si="0"/>
        <v>#REF!</v>
      </c>
      <c r="K44" s="17" t="e">
        <f>VLOOKUP(B44,#REF!,5,FALSE)</f>
        <v>#REF!</v>
      </c>
      <c r="N44"/>
    </row>
    <row r="45" spans="1:14" s="10" customFormat="1" ht="17.25" customHeight="1" x14ac:dyDescent="0.25">
      <c r="B45">
        <v>1013</v>
      </c>
      <c r="C45" s="15" t="s">
        <v>35</v>
      </c>
      <c r="D45" s="16">
        <v>0</v>
      </c>
      <c r="E45" s="16"/>
      <c r="F45" s="16">
        <v>0</v>
      </c>
      <c r="G45" s="16"/>
      <c r="H45" s="17" t="e">
        <f>VLOOKUP(B45,#REF!,5,FALSE)</f>
        <v>#REF!</v>
      </c>
      <c r="I45" s="16">
        <v>0</v>
      </c>
      <c r="J45" s="17" t="e">
        <f t="shared" si="0"/>
        <v>#REF!</v>
      </c>
      <c r="K45" s="17" t="e">
        <f>VLOOKUP(B45,#REF!,5,FALSE)</f>
        <v>#REF!</v>
      </c>
      <c r="N45"/>
    </row>
    <row r="46" spans="1:14" s="10" customFormat="1" ht="17.25" customHeight="1" x14ac:dyDescent="0.25">
      <c r="B46">
        <v>1016</v>
      </c>
      <c r="C46" s="15" t="s">
        <v>36</v>
      </c>
      <c r="D46" s="16">
        <v>0</v>
      </c>
      <c r="E46" s="16"/>
      <c r="F46" s="16">
        <v>0</v>
      </c>
      <c r="G46" s="16"/>
      <c r="H46" s="17" t="e">
        <f>VLOOKUP(B46,#REF!,5,FALSE)</f>
        <v>#REF!</v>
      </c>
      <c r="I46" s="16">
        <v>0</v>
      </c>
      <c r="J46" s="17" t="e">
        <f t="shared" si="0"/>
        <v>#REF!</v>
      </c>
      <c r="K46" s="17" t="e">
        <f>VLOOKUP(B46,#REF!,5,FALSE)</f>
        <v>#REF!</v>
      </c>
      <c r="N46"/>
    </row>
    <row r="47" spans="1:14" s="10" customFormat="1" ht="17.25" customHeight="1" x14ac:dyDescent="0.25">
      <c r="B47">
        <v>1128</v>
      </c>
      <c r="C47" s="15" t="s">
        <v>50</v>
      </c>
      <c r="D47" s="16">
        <v>0</v>
      </c>
      <c r="E47" s="16"/>
      <c r="F47" s="16">
        <v>0</v>
      </c>
      <c r="G47" s="17"/>
      <c r="H47" s="17" t="e">
        <f>VLOOKUP(B47,#REF!,5,FALSE)</f>
        <v>#REF!</v>
      </c>
      <c r="I47" s="16">
        <v>0</v>
      </c>
      <c r="J47" s="17" t="e">
        <f t="shared" si="0"/>
        <v>#REF!</v>
      </c>
      <c r="K47" s="17" t="e">
        <f>VLOOKUP(B47,#REF!,5,FALSE)</f>
        <v>#REF!</v>
      </c>
      <c r="N47" s="21"/>
    </row>
    <row r="48" spans="1:14" s="10" customFormat="1" ht="17.25" customHeight="1" x14ac:dyDescent="0.25">
      <c r="B48">
        <v>110201</v>
      </c>
      <c r="C48" s="15" t="s">
        <v>41</v>
      </c>
      <c r="D48" s="16">
        <v>0</v>
      </c>
      <c r="E48" s="16"/>
      <c r="F48" s="16">
        <v>0</v>
      </c>
      <c r="G48" s="17"/>
      <c r="H48" s="17" t="e">
        <f>VLOOKUP(B48,#REF!,5,FALSE)</f>
        <v>#REF!</v>
      </c>
      <c r="I48" s="16">
        <v>0</v>
      </c>
      <c r="J48" s="17" t="e">
        <f t="shared" si="0"/>
        <v>#REF!</v>
      </c>
      <c r="K48" s="17" t="e">
        <f>VLOOKUP(B48,#REF!,5,FALSE)</f>
        <v>#REF!</v>
      </c>
      <c r="N48"/>
    </row>
    <row r="49" spans="1:14" s="10" customFormat="1" ht="17.25" customHeight="1" x14ac:dyDescent="0.25">
      <c r="B49">
        <v>1140</v>
      </c>
      <c r="C49" s="15" t="s">
        <v>86</v>
      </c>
      <c r="D49" s="16"/>
      <c r="E49" s="16"/>
      <c r="F49" s="16"/>
      <c r="G49" s="17"/>
      <c r="H49" s="17" t="e">
        <f>VLOOKUP(B49,#REF!,5,FALSE)</f>
        <v>#REF!</v>
      </c>
      <c r="I49" s="16"/>
      <c r="J49" s="17" t="e">
        <f t="shared" si="0"/>
        <v>#REF!</v>
      </c>
      <c r="K49" s="17" t="e">
        <f>VLOOKUP(B49,#REF!,5,FALSE)</f>
        <v>#REF!</v>
      </c>
      <c r="N49"/>
    </row>
    <row r="50" spans="1:14" s="10" customFormat="1" ht="17.25" customHeight="1" x14ac:dyDescent="0.25">
      <c r="B50">
        <v>1131</v>
      </c>
      <c r="C50" s="15" t="s">
        <v>69</v>
      </c>
      <c r="D50" s="16">
        <v>0</v>
      </c>
      <c r="E50" s="16"/>
      <c r="F50" s="16">
        <v>0</v>
      </c>
      <c r="G50" s="17"/>
      <c r="H50" s="17" t="e">
        <f>VLOOKUP(B50,#REF!,5,FALSE)</f>
        <v>#REF!</v>
      </c>
      <c r="I50" s="16">
        <v>0</v>
      </c>
      <c r="J50" s="17" t="e">
        <f t="shared" si="0"/>
        <v>#REF!</v>
      </c>
      <c r="K50" s="17" t="e">
        <f>VLOOKUP(B50,#REF!,5,FALSE)</f>
        <v>#REF!</v>
      </c>
      <c r="N50"/>
    </row>
    <row r="51" spans="1:14" s="10" customFormat="1" ht="17.25" customHeight="1" x14ac:dyDescent="0.25">
      <c r="B51">
        <v>1130</v>
      </c>
      <c r="C51" s="15" t="s">
        <v>68</v>
      </c>
      <c r="D51" s="16">
        <v>0</v>
      </c>
      <c r="E51" s="16"/>
      <c r="F51" s="16">
        <v>0</v>
      </c>
      <c r="G51" s="17"/>
      <c r="H51" s="17" t="e">
        <f>VLOOKUP(B51,#REF!,5,FALSE)</f>
        <v>#REF!</v>
      </c>
      <c r="I51" s="16">
        <v>0</v>
      </c>
      <c r="J51" s="17" t="e">
        <f t="shared" si="0"/>
        <v>#REF!</v>
      </c>
      <c r="K51" s="17" t="e">
        <f>VLOOKUP(B51,#REF!,5,FALSE)</f>
        <v>#REF!</v>
      </c>
    </row>
    <row r="52" spans="1:14" s="10" customFormat="1" ht="17.25" customHeight="1" x14ac:dyDescent="0.25">
      <c r="A52">
        <v>1150</v>
      </c>
      <c r="B52">
        <v>1304</v>
      </c>
      <c r="C52" s="15" t="s">
        <v>100</v>
      </c>
      <c r="D52" s="16">
        <v>0</v>
      </c>
      <c r="E52" s="16"/>
      <c r="F52" s="16">
        <v>0</v>
      </c>
      <c r="G52" s="17"/>
      <c r="H52" s="17" t="e">
        <f>VLOOKUP(B52,#REF!,5,FALSE)+VLOOKUP(A52,#REF!,5,FALSE)</f>
        <v>#REF!</v>
      </c>
      <c r="I52" s="16">
        <v>0</v>
      </c>
      <c r="J52" s="17" t="e">
        <f t="shared" si="0"/>
        <v>#REF!</v>
      </c>
      <c r="K52" s="17" t="e">
        <f>VLOOKUP(B52,#REF!,5,FALSE)+VLOOKUP(A52,#REF!,5,FALSE)</f>
        <v>#REF!</v>
      </c>
    </row>
    <row r="53" spans="1:14" s="10" customFormat="1" ht="17.25" customHeight="1" x14ac:dyDescent="0.25">
      <c r="B53">
        <v>1110</v>
      </c>
      <c r="C53" s="15" t="s">
        <v>45</v>
      </c>
      <c r="D53" s="16">
        <v>0</v>
      </c>
      <c r="E53" s="16"/>
      <c r="F53" s="16">
        <v>0</v>
      </c>
      <c r="G53" s="17"/>
      <c r="H53" s="17" t="e">
        <f>VLOOKUP(B53,#REF!,5,FALSE)</f>
        <v>#REF!</v>
      </c>
      <c r="I53" s="16">
        <v>0</v>
      </c>
      <c r="J53" s="17" t="e">
        <f t="shared" si="0"/>
        <v>#REF!</v>
      </c>
      <c r="K53" s="17" t="e">
        <f>VLOOKUP(B53,#REF!,5,FALSE)</f>
        <v>#REF!</v>
      </c>
    </row>
    <row r="54" spans="1:14" s="10" customFormat="1" ht="17.25" customHeight="1" x14ac:dyDescent="0.25">
      <c r="A54">
        <v>1001</v>
      </c>
      <c r="B54">
        <v>110101</v>
      </c>
      <c r="C54" s="15" t="s">
        <v>40</v>
      </c>
      <c r="D54" s="16">
        <v>0</v>
      </c>
      <c r="E54" s="16"/>
      <c r="F54" s="16">
        <v>0</v>
      </c>
      <c r="G54" s="17"/>
      <c r="H54" s="17" t="e">
        <f>VLOOKUP(B54,#REF!,5,FALSE)</f>
        <v>#REF!</v>
      </c>
      <c r="I54" s="16">
        <v>0</v>
      </c>
      <c r="J54" s="17" t="e">
        <f t="shared" si="0"/>
        <v>#REF!</v>
      </c>
      <c r="K54" s="17" t="e">
        <f>VLOOKUP(B54,#REF!,5,FALSE)+VLOOKUP(A54,#REF!,5,FALSE)</f>
        <v>#REF!</v>
      </c>
    </row>
    <row r="55" spans="1:14" s="12" customFormat="1" ht="17.25" customHeight="1" x14ac:dyDescent="0.25">
      <c r="C55" s="13" t="s">
        <v>79</v>
      </c>
      <c r="D55" s="16">
        <v>0</v>
      </c>
      <c r="E55" s="20" t="e">
        <f t="shared" ref="E55:K55" si="1">SUM(E12:E54)</f>
        <v>#REF!</v>
      </c>
      <c r="F55" s="20" t="e">
        <f t="shared" si="1"/>
        <v>#REF!</v>
      </c>
      <c r="G55" s="20">
        <f t="shared" si="1"/>
        <v>0</v>
      </c>
      <c r="H55" s="20" t="e">
        <f t="shared" si="1"/>
        <v>#REF!</v>
      </c>
      <c r="I55" s="20">
        <f t="shared" si="1"/>
        <v>0</v>
      </c>
      <c r="J55" s="20" t="e">
        <f t="shared" si="1"/>
        <v>#REF!</v>
      </c>
      <c r="K55" s="20" t="e">
        <f t="shared" si="1"/>
        <v>#REF!</v>
      </c>
    </row>
    <row r="56" spans="1:14" s="12" customFormat="1" ht="17.25" customHeight="1" x14ac:dyDescent="0.25">
      <c r="C56" s="13" t="s">
        <v>80</v>
      </c>
      <c r="D56" s="20"/>
      <c r="E56" s="20" t="e">
        <f>+K16+K17+K27</f>
        <v>#REF!</v>
      </c>
      <c r="F56" s="20" t="e">
        <f>+K38</f>
        <v>#REF!</v>
      </c>
      <c r="G56" s="20">
        <v>0</v>
      </c>
      <c r="H56" s="20">
        <v>0</v>
      </c>
      <c r="I56" s="20">
        <v>0</v>
      </c>
      <c r="J56" s="17"/>
      <c r="K56" s="20" t="e">
        <f>SUM(E56:J56)</f>
        <v>#REF!</v>
      </c>
    </row>
    <row r="57" spans="1:14" x14ac:dyDescent="0.2">
      <c r="C57" s="4" t="s">
        <v>57</v>
      </c>
    </row>
    <row r="58" spans="1:14" ht="15" x14ac:dyDescent="0.25">
      <c r="G58" s="18"/>
      <c r="H58" s="18"/>
      <c r="N58"/>
    </row>
    <row r="59" spans="1:14" x14ac:dyDescent="0.2">
      <c r="H59" s="18"/>
      <c r="J59" s="18"/>
    </row>
    <row r="60" spans="1:14" ht="15" x14ac:dyDescent="0.25">
      <c r="J60" s="3"/>
      <c r="K60" s="18"/>
    </row>
    <row r="61" spans="1:14" x14ac:dyDescent="0.2">
      <c r="G61" s="18"/>
      <c r="H61" s="18"/>
      <c r="J61" s="18"/>
    </row>
    <row r="62" spans="1:14" ht="15" x14ac:dyDescent="0.25">
      <c r="N62"/>
    </row>
    <row r="63" spans="1:14" ht="15" x14ac:dyDescent="0.25">
      <c r="C63" s="2" t="s">
        <v>18</v>
      </c>
      <c r="D63" s="24" t="s">
        <v>16</v>
      </c>
      <c r="E63" s="24"/>
      <c r="F63"/>
      <c r="H63" s="2" t="s">
        <v>21</v>
      </c>
      <c r="I63"/>
      <c r="K63" s="5"/>
      <c r="N63"/>
    </row>
    <row r="64" spans="1:14" ht="15" x14ac:dyDescent="0.25">
      <c r="C64" s="1" t="s">
        <v>19</v>
      </c>
      <c r="D64" s="9" t="s">
        <v>20</v>
      </c>
      <c r="E64" s="9"/>
      <c r="F64"/>
      <c r="H64" s="1" t="s">
        <v>22</v>
      </c>
      <c r="I64"/>
      <c r="K64"/>
    </row>
    <row r="65" spans="13:14" ht="15" x14ac:dyDescent="0.25">
      <c r="N65"/>
    </row>
    <row r="66" spans="13:14" ht="15" x14ac:dyDescent="0.25">
      <c r="N66"/>
    </row>
    <row r="67" spans="13:14" ht="15" x14ac:dyDescent="0.25">
      <c r="N67"/>
    </row>
    <row r="68" spans="13:14" ht="15" x14ac:dyDescent="0.25">
      <c r="M68" s="23">
        <v>1001</v>
      </c>
      <c r="N68" s="23" t="s">
        <v>84</v>
      </c>
    </row>
    <row r="69" spans="13:14" ht="15" x14ac:dyDescent="0.25">
      <c r="M69">
        <v>1101</v>
      </c>
      <c r="N69" t="s">
        <v>84</v>
      </c>
    </row>
  </sheetData>
  <sortState xmlns:xlrd2="http://schemas.microsoft.com/office/spreadsheetml/2017/richdata2" ref="M12:N69">
    <sortCondition ref="N12:N69"/>
  </sortState>
  <mergeCells count="13">
    <mergeCell ref="I10:I11"/>
    <mergeCell ref="J10:K10"/>
    <mergeCell ref="C2:K2"/>
    <mergeCell ref="C4:K4"/>
    <mergeCell ref="C5:K5"/>
    <mergeCell ref="C6:K6"/>
    <mergeCell ref="C8:K8"/>
    <mergeCell ref="D10:D11"/>
    <mergeCell ref="C10:C11"/>
    <mergeCell ref="H10:H11"/>
    <mergeCell ref="G10:G11"/>
    <mergeCell ref="F10:F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63"/>
  <sheetViews>
    <sheetView showGridLines="0" tabSelected="1" topLeftCell="A149" zoomScaleNormal="100" workbookViewId="0">
      <selection activeCell="G6" sqref="G6"/>
    </sheetView>
  </sheetViews>
  <sheetFormatPr baseColWidth="10" defaultRowHeight="15" x14ac:dyDescent="0.25"/>
  <cols>
    <col min="1" max="1" width="5.7109375" customWidth="1"/>
    <col min="2" max="2" width="54.7109375" customWidth="1"/>
    <col min="3" max="3" width="37" customWidth="1"/>
    <col min="4" max="4" width="21.42578125" bestFit="1" customWidth="1"/>
    <col min="5" max="6" width="20.7109375" customWidth="1"/>
    <col min="7" max="7" width="1.5703125" customWidth="1"/>
  </cols>
  <sheetData>
    <row r="1" spans="1:4" x14ac:dyDescent="0.25">
      <c r="A1" s="77"/>
      <c r="B1" s="77"/>
      <c r="C1" s="77"/>
      <c r="D1" s="77"/>
    </row>
    <row r="2" spans="1:4" x14ac:dyDescent="0.25">
      <c r="A2" s="77"/>
      <c r="B2" s="77"/>
      <c r="C2" s="77"/>
      <c r="D2" s="77"/>
    </row>
    <row r="3" spans="1:4" x14ac:dyDescent="0.25">
      <c r="A3" s="77"/>
      <c r="B3" s="77"/>
      <c r="C3" s="77"/>
      <c r="D3" s="77"/>
    </row>
    <row r="4" spans="1:4" ht="30" customHeight="1" x14ac:dyDescent="0.25">
      <c r="B4" s="78" t="s">
        <v>116</v>
      </c>
      <c r="C4" s="78"/>
      <c r="D4" s="78"/>
    </row>
    <row r="5" spans="1:4" x14ac:dyDescent="0.25">
      <c r="D5" s="37" t="s">
        <v>112</v>
      </c>
    </row>
    <row r="6" spans="1:4" x14ac:dyDescent="0.25">
      <c r="B6" s="79" t="s">
        <v>113</v>
      </c>
      <c r="C6" s="79"/>
      <c r="D6" s="79"/>
    </row>
    <row r="8" spans="1:4" x14ac:dyDescent="0.25">
      <c r="B8" s="80" t="s">
        <v>1</v>
      </c>
      <c r="C8" s="80"/>
      <c r="D8" s="80"/>
    </row>
    <row r="10" spans="1:4" x14ac:dyDescent="0.25">
      <c r="B10" s="38" t="s">
        <v>102</v>
      </c>
    </row>
    <row r="12" spans="1:4" x14ac:dyDescent="0.25">
      <c r="B12" t="s">
        <v>2</v>
      </c>
    </row>
    <row r="13" spans="1:4" ht="30" x14ac:dyDescent="0.25">
      <c r="B13" s="39" t="s">
        <v>3</v>
      </c>
      <c r="C13" s="40" t="s">
        <v>6</v>
      </c>
      <c r="D13" s="40" t="s">
        <v>7</v>
      </c>
    </row>
    <row r="14" spans="1:4" x14ac:dyDescent="0.25">
      <c r="B14" s="41" t="s">
        <v>117</v>
      </c>
      <c r="C14" s="42">
        <v>179110000000</v>
      </c>
      <c r="D14" s="43">
        <f>+C14/C16</f>
        <v>0.5</v>
      </c>
    </row>
    <row r="15" spans="1:4" x14ac:dyDescent="0.25">
      <c r="B15" s="41" t="s">
        <v>133</v>
      </c>
      <c r="C15" s="42">
        <v>179110000000</v>
      </c>
      <c r="D15" s="43">
        <f>+C15/C16</f>
        <v>0.5</v>
      </c>
    </row>
    <row r="16" spans="1:4" x14ac:dyDescent="0.25">
      <c r="B16" s="44" t="s">
        <v>5</v>
      </c>
      <c r="C16" s="45">
        <f>SUM(C14:C15)</f>
        <v>358220000000</v>
      </c>
      <c r="D16" s="46">
        <f>SUM(D14:D15)</f>
        <v>1</v>
      </c>
    </row>
    <row r="18" spans="2:4" x14ac:dyDescent="0.25">
      <c r="B18" t="s">
        <v>8</v>
      </c>
    </row>
    <row r="19" spans="2:4" x14ac:dyDescent="0.25">
      <c r="B19" s="39" t="s">
        <v>3</v>
      </c>
      <c r="C19" s="40" t="s">
        <v>74</v>
      </c>
      <c r="D19" s="40" t="s">
        <v>72</v>
      </c>
    </row>
    <row r="20" spans="2:4" x14ac:dyDescent="0.25">
      <c r="B20" s="41" t="s">
        <v>118</v>
      </c>
      <c r="C20" s="42">
        <v>100000000</v>
      </c>
      <c r="D20" s="43">
        <v>0.98</v>
      </c>
    </row>
    <row r="21" spans="2:4" x14ac:dyDescent="0.25">
      <c r="B21" s="41" t="s">
        <v>119</v>
      </c>
      <c r="C21" s="42">
        <v>10000000000</v>
      </c>
      <c r="D21" s="43">
        <v>0.99</v>
      </c>
    </row>
    <row r="22" spans="2:4" x14ac:dyDescent="0.25">
      <c r="B22" s="41" t="s">
        <v>120</v>
      </c>
      <c r="C22" s="42">
        <v>23268900000</v>
      </c>
      <c r="D22" s="47">
        <v>0.93333333333333335</v>
      </c>
    </row>
    <row r="24" spans="2:4" x14ac:dyDescent="0.25">
      <c r="B24" t="s">
        <v>9</v>
      </c>
    </row>
    <row r="25" spans="2:4" x14ac:dyDescent="0.25">
      <c r="B25" s="39" t="s">
        <v>3</v>
      </c>
      <c r="C25" s="40" t="s">
        <v>74</v>
      </c>
      <c r="D25" s="40" t="s">
        <v>72</v>
      </c>
    </row>
    <row r="26" spans="2:4" x14ac:dyDescent="0.25">
      <c r="B26" s="41" t="s">
        <v>117</v>
      </c>
      <c r="C26" s="42">
        <v>179110000000</v>
      </c>
      <c r="D26" s="43">
        <f>+C26/C28</f>
        <v>0.5</v>
      </c>
    </row>
    <row r="27" spans="2:4" x14ac:dyDescent="0.25">
      <c r="B27" s="41" t="s">
        <v>133</v>
      </c>
      <c r="C27" s="42">
        <v>179110000000</v>
      </c>
      <c r="D27" s="43">
        <f>+C27/C28</f>
        <v>0.5</v>
      </c>
    </row>
    <row r="28" spans="2:4" x14ac:dyDescent="0.25">
      <c r="B28" s="44" t="s">
        <v>5</v>
      </c>
      <c r="C28" s="45">
        <f>SUM(C26:C27)</f>
        <v>358220000000</v>
      </c>
      <c r="D28" s="46">
        <f>SUM(D26:D27)</f>
        <v>1</v>
      </c>
    </row>
    <row r="29" spans="2:4" x14ac:dyDescent="0.25">
      <c r="B29" s="22"/>
      <c r="C29" s="22"/>
      <c r="D29" s="48"/>
    </row>
    <row r="30" spans="2:4" x14ac:dyDescent="0.25">
      <c r="B30" t="s">
        <v>10</v>
      </c>
    </row>
    <row r="31" spans="2:4" x14ac:dyDescent="0.25">
      <c r="B31" s="49" t="s">
        <v>11</v>
      </c>
      <c r="C31" s="49" t="s">
        <v>3</v>
      </c>
    </row>
    <row r="32" spans="2:4" x14ac:dyDescent="0.25">
      <c r="B32" s="41" t="s">
        <v>12</v>
      </c>
      <c r="C32" s="41" t="s">
        <v>190</v>
      </c>
    </row>
    <row r="33" spans="2:4" x14ac:dyDescent="0.25">
      <c r="B33" s="41" t="s">
        <v>13</v>
      </c>
      <c r="C33" s="41" t="s">
        <v>128</v>
      </c>
    </row>
    <row r="34" spans="2:4" x14ac:dyDescent="0.25">
      <c r="B34" s="41" t="s">
        <v>13</v>
      </c>
      <c r="C34" s="41" t="s">
        <v>191</v>
      </c>
    </row>
    <row r="35" spans="2:4" x14ac:dyDescent="0.25">
      <c r="B35" s="41" t="s">
        <v>13</v>
      </c>
      <c r="C35" s="41" t="s">
        <v>192</v>
      </c>
    </row>
    <row r="36" spans="2:4" x14ac:dyDescent="0.25">
      <c r="B36" s="41" t="s">
        <v>193</v>
      </c>
      <c r="C36" s="41" t="s">
        <v>194</v>
      </c>
    </row>
    <row r="37" spans="2:4" x14ac:dyDescent="0.25">
      <c r="B37" s="41" t="s">
        <v>13</v>
      </c>
      <c r="C37" s="41" t="s">
        <v>195</v>
      </c>
    </row>
    <row r="38" spans="2:4" x14ac:dyDescent="0.25">
      <c r="B38" s="41" t="s">
        <v>13</v>
      </c>
      <c r="C38" s="41" t="s">
        <v>196</v>
      </c>
    </row>
    <row r="39" spans="2:4" x14ac:dyDescent="0.25">
      <c r="B39" s="41" t="s">
        <v>193</v>
      </c>
      <c r="C39" s="41" t="s">
        <v>197</v>
      </c>
    </row>
    <row r="40" spans="2:4" x14ac:dyDescent="0.25">
      <c r="B40" s="41" t="s">
        <v>14</v>
      </c>
      <c r="C40" s="41" t="s">
        <v>190</v>
      </c>
    </row>
    <row r="41" spans="2:4" x14ac:dyDescent="0.25">
      <c r="B41" s="41" t="s">
        <v>76</v>
      </c>
      <c r="C41" s="41" t="s">
        <v>121</v>
      </c>
    </row>
    <row r="42" spans="2:4" x14ac:dyDescent="0.25">
      <c r="B42" s="41" t="s">
        <v>15</v>
      </c>
      <c r="C42" s="41" t="s">
        <v>122</v>
      </c>
    </row>
    <row r="43" spans="2:4" x14ac:dyDescent="0.25">
      <c r="B43" s="41" t="s">
        <v>123</v>
      </c>
      <c r="C43" s="41" t="s">
        <v>125</v>
      </c>
    </row>
    <row r="44" spans="2:4" x14ac:dyDescent="0.25">
      <c r="B44" s="41" t="s">
        <v>124</v>
      </c>
      <c r="C44" s="41" t="s">
        <v>126</v>
      </c>
    </row>
    <row r="45" spans="2:4" x14ac:dyDescent="0.25">
      <c r="B45" s="41" t="s">
        <v>114</v>
      </c>
      <c r="C45" s="41" t="s">
        <v>127</v>
      </c>
    </row>
    <row r="47" spans="2:4" ht="39" customHeight="1" x14ac:dyDescent="0.25">
      <c r="B47" s="81" t="s">
        <v>87</v>
      </c>
      <c r="C47" s="81"/>
      <c r="D47" s="81"/>
    </row>
    <row r="48" spans="2:4" ht="30" x14ac:dyDescent="0.25">
      <c r="B48" s="40" t="s">
        <v>3</v>
      </c>
      <c r="C48" s="40" t="s">
        <v>6</v>
      </c>
      <c r="D48" s="40" t="s">
        <v>7</v>
      </c>
    </row>
    <row r="49" spans="1:6" x14ac:dyDescent="0.25">
      <c r="B49" s="41" t="s">
        <v>4</v>
      </c>
      <c r="C49" s="41" t="s">
        <v>4</v>
      </c>
      <c r="D49" s="43">
        <v>0</v>
      </c>
    </row>
    <row r="50" spans="1:6" x14ac:dyDescent="0.25">
      <c r="B50" s="41" t="s">
        <v>4</v>
      </c>
      <c r="C50" s="41" t="s">
        <v>4</v>
      </c>
      <c r="D50" s="43">
        <v>0</v>
      </c>
    </row>
    <row r="51" spans="1:6" x14ac:dyDescent="0.25">
      <c r="B51" s="44" t="s">
        <v>5</v>
      </c>
      <c r="C51" s="44" t="s">
        <v>4</v>
      </c>
      <c r="D51" s="46">
        <v>0</v>
      </c>
    </row>
    <row r="53" spans="1:6" x14ac:dyDescent="0.25">
      <c r="A53" s="50"/>
    </row>
    <row r="55" spans="1:6" ht="27" customHeight="1" x14ac:dyDescent="0.25">
      <c r="B55" s="75" t="s">
        <v>103</v>
      </c>
      <c r="C55" s="76"/>
      <c r="D55" s="76"/>
      <c r="E55" s="76"/>
      <c r="F55" s="76"/>
    </row>
    <row r="56" spans="1:6" ht="57.75" customHeight="1" x14ac:dyDescent="0.25">
      <c r="B56" s="40" t="s">
        <v>104</v>
      </c>
      <c r="C56" s="40" t="s">
        <v>89</v>
      </c>
      <c r="D56" s="40" t="s">
        <v>90</v>
      </c>
      <c r="E56" s="74" t="s">
        <v>111</v>
      </c>
      <c r="F56" s="74"/>
    </row>
    <row r="57" spans="1:6" x14ac:dyDescent="0.25">
      <c r="B57" s="41"/>
      <c r="C57" s="41"/>
      <c r="D57" s="41"/>
      <c r="E57" s="41"/>
      <c r="F57" s="41"/>
    </row>
    <row r="59" spans="1:6" ht="27" customHeight="1" x14ac:dyDescent="0.25">
      <c r="B59" s="75" t="s">
        <v>105</v>
      </c>
      <c r="C59" s="76"/>
      <c r="D59" s="76"/>
      <c r="E59" s="76"/>
      <c r="F59" s="76"/>
    </row>
    <row r="60" spans="1:6" ht="50.25" customHeight="1" x14ac:dyDescent="0.25">
      <c r="B60" s="40" t="s">
        <v>88</v>
      </c>
      <c r="C60" s="40" t="s">
        <v>91</v>
      </c>
      <c r="D60" s="40" t="s">
        <v>92</v>
      </c>
      <c r="E60" s="74" t="s">
        <v>93</v>
      </c>
      <c r="F60" s="74"/>
    </row>
    <row r="61" spans="1:6" x14ac:dyDescent="0.25">
      <c r="B61" s="82" t="s">
        <v>94</v>
      </c>
      <c r="C61" s="83"/>
      <c r="D61" s="84"/>
      <c r="E61" s="88"/>
      <c r="F61" s="88"/>
    </row>
    <row r="62" spans="1:6" x14ac:dyDescent="0.25">
      <c r="B62" s="28" t="s">
        <v>106</v>
      </c>
    </row>
    <row r="64" spans="1:6" s="51" customFormat="1" ht="26.25" customHeight="1" x14ac:dyDescent="0.25"/>
    <row r="65" spans="1:6" s="51" customFormat="1" ht="27" customHeight="1" x14ac:dyDescent="0.25">
      <c r="B65" s="85" t="s">
        <v>107</v>
      </c>
      <c r="C65" s="86"/>
      <c r="D65" s="86"/>
      <c r="E65" s="87"/>
    </row>
    <row r="66" spans="1:6" ht="26.25" customHeight="1" x14ac:dyDescent="0.25">
      <c r="A66" s="51"/>
      <c r="B66" s="39" t="s">
        <v>73</v>
      </c>
      <c r="C66" s="71" t="s">
        <v>95</v>
      </c>
      <c r="D66" s="72"/>
      <c r="E66" s="73"/>
    </row>
    <row r="67" spans="1:6" x14ac:dyDescent="0.25">
      <c r="B67" s="41"/>
      <c r="C67" s="41"/>
      <c r="D67" s="41"/>
      <c r="E67" s="41"/>
    </row>
    <row r="71" spans="1:6" ht="15.75" x14ac:dyDescent="0.25">
      <c r="B71" s="29" t="s">
        <v>110</v>
      </c>
    </row>
    <row r="73" spans="1:6" x14ac:dyDescent="0.25">
      <c r="D73" s="30" t="s">
        <v>115</v>
      </c>
      <c r="E73" s="52">
        <v>44926</v>
      </c>
      <c r="F73" s="52">
        <v>44561</v>
      </c>
    </row>
    <row r="74" spans="1:6" x14ac:dyDescent="0.25">
      <c r="B74" s="53" t="s">
        <v>24</v>
      </c>
      <c r="C74" s="31"/>
      <c r="D74" s="33" t="s">
        <v>159</v>
      </c>
      <c r="E74" s="52"/>
      <c r="F74" s="52"/>
    </row>
    <row r="75" spans="1:6" x14ac:dyDescent="0.25">
      <c r="B75" s="54" t="s">
        <v>96</v>
      </c>
      <c r="C75" s="34" t="s">
        <v>155</v>
      </c>
      <c r="D75" s="34" t="s">
        <v>160</v>
      </c>
      <c r="E75" s="55"/>
      <c r="F75" s="55"/>
    </row>
    <row r="76" spans="1:6" x14ac:dyDescent="0.25">
      <c r="B76" s="58" t="s">
        <v>129</v>
      </c>
      <c r="C76" s="35" t="s">
        <v>168</v>
      </c>
      <c r="D76" s="32" t="s">
        <v>169</v>
      </c>
      <c r="E76" s="56">
        <v>16828938</v>
      </c>
      <c r="F76" s="56">
        <v>1273300</v>
      </c>
    </row>
    <row r="77" spans="1:6" x14ac:dyDescent="0.25">
      <c r="B77" s="58" t="s">
        <v>130</v>
      </c>
      <c r="C77" s="35" t="s">
        <v>168</v>
      </c>
      <c r="D77" s="32" t="s">
        <v>169</v>
      </c>
      <c r="E77" s="56">
        <v>154524039.05000001</v>
      </c>
      <c r="F77" s="56">
        <v>30724929</v>
      </c>
    </row>
    <row r="78" spans="1:6" x14ac:dyDescent="0.25">
      <c r="B78" s="58" t="s">
        <v>131</v>
      </c>
      <c r="C78" s="35" t="s">
        <v>168</v>
      </c>
      <c r="D78" s="32" t="s">
        <v>169</v>
      </c>
      <c r="E78" s="56">
        <v>0</v>
      </c>
      <c r="F78" s="56">
        <v>5049797</v>
      </c>
    </row>
    <row r="79" spans="1:6" x14ac:dyDescent="0.25">
      <c r="B79" s="58" t="s">
        <v>132</v>
      </c>
      <c r="C79" s="35" t="s">
        <v>168</v>
      </c>
      <c r="D79" s="32" t="s">
        <v>169</v>
      </c>
      <c r="E79" s="56">
        <v>916131803</v>
      </c>
      <c r="F79" s="56">
        <v>819113058</v>
      </c>
    </row>
    <row r="80" spans="1:6" x14ac:dyDescent="0.25">
      <c r="B80" s="58" t="s">
        <v>118</v>
      </c>
      <c r="C80" s="35" t="s">
        <v>168</v>
      </c>
      <c r="D80" s="32" t="s">
        <v>170</v>
      </c>
      <c r="E80" s="56">
        <v>22801864</v>
      </c>
      <c r="F80" s="56">
        <v>78361000</v>
      </c>
    </row>
    <row r="81" spans="2:6" x14ac:dyDescent="0.25">
      <c r="B81" s="58" t="s">
        <v>133</v>
      </c>
      <c r="C81" s="35" t="s">
        <v>158</v>
      </c>
      <c r="D81" s="32" t="s">
        <v>171</v>
      </c>
      <c r="E81" s="56">
        <v>1461113429.5</v>
      </c>
      <c r="F81" s="56">
        <v>4350000</v>
      </c>
    </row>
    <row r="82" spans="2:6" x14ac:dyDescent="0.25">
      <c r="B82" s="58" t="s">
        <v>134</v>
      </c>
      <c r="C82" s="35" t="s">
        <v>158</v>
      </c>
      <c r="D82" s="32" t="s">
        <v>171</v>
      </c>
      <c r="E82" s="56">
        <v>1461113429.5</v>
      </c>
      <c r="F82" s="56">
        <v>0</v>
      </c>
    </row>
    <row r="83" spans="2:6" x14ac:dyDescent="0.25">
      <c r="B83" s="58" t="s">
        <v>135</v>
      </c>
      <c r="C83" s="35" t="s">
        <v>168</v>
      </c>
      <c r="D83" s="32" t="s">
        <v>169</v>
      </c>
      <c r="E83" s="56">
        <v>542819</v>
      </c>
      <c r="F83" s="56">
        <v>0</v>
      </c>
    </row>
    <row r="84" spans="2:6" x14ac:dyDescent="0.25">
      <c r="B84" s="58" t="s">
        <v>136</v>
      </c>
      <c r="C84" s="35" t="s">
        <v>168</v>
      </c>
      <c r="D84" s="32" t="s">
        <v>169</v>
      </c>
      <c r="E84" s="56">
        <v>19862872</v>
      </c>
      <c r="F84" s="56">
        <v>0</v>
      </c>
    </row>
    <row r="85" spans="2:6" x14ac:dyDescent="0.25">
      <c r="B85" s="58" t="s">
        <v>137</v>
      </c>
      <c r="C85" s="35" t="s">
        <v>168</v>
      </c>
      <c r="D85" s="32" t="s">
        <v>169</v>
      </c>
      <c r="E85" s="56">
        <v>1393131</v>
      </c>
      <c r="F85" s="56">
        <v>0</v>
      </c>
    </row>
    <row r="86" spans="2:6" x14ac:dyDescent="0.25">
      <c r="B86" s="58" t="s">
        <v>138</v>
      </c>
      <c r="C86" s="35" t="s">
        <v>168</v>
      </c>
      <c r="D86" s="32" t="s">
        <v>172</v>
      </c>
      <c r="E86" s="56">
        <v>0</v>
      </c>
      <c r="F86" s="56">
        <v>0</v>
      </c>
    </row>
    <row r="87" spans="2:6" x14ac:dyDescent="0.25">
      <c r="B87" s="58" t="s">
        <v>139</v>
      </c>
      <c r="C87" s="35" t="s">
        <v>168</v>
      </c>
      <c r="D87" s="32" t="s">
        <v>172</v>
      </c>
      <c r="E87" s="56">
        <v>0</v>
      </c>
      <c r="F87" s="56">
        <v>0</v>
      </c>
    </row>
    <row r="88" spans="2:6" x14ac:dyDescent="0.25">
      <c r="B88" s="58" t="s">
        <v>140</v>
      </c>
      <c r="C88" s="35" t="s">
        <v>168</v>
      </c>
      <c r="D88" s="32" t="s">
        <v>169</v>
      </c>
      <c r="E88" s="56">
        <v>7276715</v>
      </c>
      <c r="F88" s="56">
        <v>0</v>
      </c>
    </row>
    <row r="89" spans="2:6" x14ac:dyDescent="0.25">
      <c r="B89" s="58" t="s">
        <v>141</v>
      </c>
      <c r="C89" s="35" t="s">
        <v>168</v>
      </c>
      <c r="D89" s="32" t="s">
        <v>173</v>
      </c>
      <c r="E89" s="56">
        <v>1856693745</v>
      </c>
      <c r="F89" s="56">
        <v>0</v>
      </c>
    </row>
    <row r="90" spans="2:6" x14ac:dyDescent="0.25">
      <c r="B90" s="58" t="s">
        <v>119</v>
      </c>
      <c r="C90" s="35" t="s">
        <v>168</v>
      </c>
      <c r="D90" s="57" t="s">
        <v>173</v>
      </c>
      <c r="E90" s="56">
        <f>32676514330+37128019523.3333</f>
        <v>69804533853.333298</v>
      </c>
      <c r="F90" s="56">
        <v>0</v>
      </c>
    </row>
    <row r="91" spans="2:6" x14ac:dyDescent="0.25">
      <c r="B91" s="58" t="s">
        <v>120</v>
      </c>
      <c r="C91" s="35" t="s">
        <v>168</v>
      </c>
      <c r="D91" s="57" t="s">
        <v>167</v>
      </c>
      <c r="E91" s="56">
        <v>71401841852.673325</v>
      </c>
      <c r="F91" s="56">
        <v>0</v>
      </c>
    </row>
    <row r="92" spans="2:6" x14ac:dyDescent="0.25">
      <c r="E92" s="56">
        <v>0</v>
      </c>
      <c r="F92" s="56">
        <v>0</v>
      </c>
    </row>
    <row r="93" spans="2:6" x14ac:dyDescent="0.25">
      <c r="E93" s="64">
        <f>SUM(E76:E92)</f>
        <v>147124658491.05664</v>
      </c>
      <c r="F93" s="64">
        <f>SUM(F76:F92)</f>
        <v>938872084</v>
      </c>
    </row>
    <row r="94" spans="2:6" x14ac:dyDescent="0.25">
      <c r="B94" s="14" t="s">
        <v>108</v>
      </c>
    </row>
    <row r="96" spans="2:6" x14ac:dyDescent="0.25">
      <c r="D96" s="30" t="s">
        <v>115</v>
      </c>
      <c r="E96" s="52">
        <f>+E73</f>
        <v>44926</v>
      </c>
      <c r="F96" s="52">
        <f>+F73</f>
        <v>44561</v>
      </c>
    </row>
    <row r="97" spans="2:6" x14ac:dyDescent="0.25">
      <c r="B97" s="53" t="s">
        <v>83</v>
      </c>
      <c r="E97" s="55" t="s">
        <v>75</v>
      </c>
      <c r="F97" s="55" t="s">
        <v>75</v>
      </c>
    </row>
    <row r="98" spans="2:6" x14ac:dyDescent="0.25">
      <c r="B98" s="54" t="s">
        <v>97</v>
      </c>
      <c r="E98" s="31"/>
      <c r="F98" s="31"/>
    </row>
    <row r="99" spans="2:6" x14ac:dyDescent="0.25">
      <c r="B99" s="58" t="s">
        <v>142</v>
      </c>
      <c r="C99" s="57" t="s">
        <v>156</v>
      </c>
      <c r="D99" s="57" t="s">
        <v>161</v>
      </c>
      <c r="E99" s="59">
        <v>711060896</v>
      </c>
      <c r="F99" s="59">
        <v>397061146</v>
      </c>
    </row>
    <row r="100" spans="2:6" x14ac:dyDescent="0.25">
      <c r="B100" s="58" t="s">
        <v>143</v>
      </c>
      <c r="C100" s="57" t="s">
        <v>157</v>
      </c>
      <c r="D100" s="57" t="s">
        <v>162</v>
      </c>
      <c r="E100" s="59">
        <v>240464550</v>
      </c>
      <c r="F100" s="59">
        <v>105151759</v>
      </c>
    </row>
    <row r="101" spans="2:6" x14ac:dyDescent="0.25">
      <c r="B101" s="58" t="s">
        <v>144</v>
      </c>
      <c r="C101" s="57" t="s">
        <v>157</v>
      </c>
      <c r="D101" s="57" t="s">
        <v>162</v>
      </c>
      <c r="E101" s="59">
        <v>1544060</v>
      </c>
      <c r="F101" s="59">
        <v>5736000</v>
      </c>
    </row>
    <row r="102" spans="2:6" x14ac:dyDescent="0.25">
      <c r="B102" s="58" t="s">
        <v>145</v>
      </c>
      <c r="C102" s="57" t="s">
        <v>156</v>
      </c>
      <c r="D102" s="57" t="s">
        <v>163</v>
      </c>
      <c r="E102" s="59">
        <v>0</v>
      </c>
      <c r="F102" s="59">
        <v>15600000</v>
      </c>
    </row>
    <row r="103" spans="2:6" x14ac:dyDescent="0.25">
      <c r="B103" s="58" t="s">
        <v>146</v>
      </c>
      <c r="C103" s="57" t="s">
        <v>156</v>
      </c>
      <c r="D103" s="57" t="s">
        <v>164</v>
      </c>
      <c r="E103" s="59">
        <v>0</v>
      </c>
      <c r="F103" s="59">
        <v>68874000</v>
      </c>
    </row>
    <row r="104" spans="2:6" x14ac:dyDescent="0.25">
      <c r="B104" s="58" t="s">
        <v>131</v>
      </c>
      <c r="C104" s="57" t="s">
        <v>156</v>
      </c>
      <c r="D104" s="57" t="s">
        <v>164</v>
      </c>
      <c r="E104" s="59">
        <v>0</v>
      </c>
      <c r="F104" s="59">
        <v>51963570</v>
      </c>
    </row>
    <row r="105" spans="2:6" x14ac:dyDescent="0.25">
      <c r="B105" s="58" t="s">
        <v>147</v>
      </c>
      <c r="C105" s="57" t="s">
        <v>156</v>
      </c>
      <c r="D105" s="57" t="s">
        <v>164</v>
      </c>
      <c r="E105" s="59">
        <v>0</v>
      </c>
      <c r="F105" s="59">
        <v>78535521</v>
      </c>
    </row>
    <row r="106" spans="2:6" x14ac:dyDescent="0.25">
      <c r="B106" s="58" t="s">
        <v>148</v>
      </c>
      <c r="C106" s="57" t="s">
        <v>157</v>
      </c>
      <c r="D106" s="57" t="s">
        <v>162</v>
      </c>
      <c r="E106" s="59">
        <v>10548203</v>
      </c>
      <c r="F106" s="59">
        <v>4985420</v>
      </c>
    </row>
    <row r="107" spans="2:6" x14ac:dyDescent="0.25">
      <c r="B107" s="58" t="s">
        <v>149</v>
      </c>
      <c r="C107" s="57" t="s">
        <v>157</v>
      </c>
      <c r="D107" s="57" t="s">
        <v>162</v>
      </c>
      <c r="E107" s="59">
        <v>29406000</v>
      </c>
      <c r="F107" s="59">
        <v>18420000</v>
      </c>
    </row>
    <row r="108" spans="2:6" x14ac:dyDescent="0.25">
      <c r="B108" s="58" t="s">
        <v>150</v>
      </c>
      <c r="C108" s="57" t="s">
        <v>156</v>
      </c>
      <c r="D108" s="57" t="s">
        <v>165</v>
      </c>
      <c r="E108" s="59">
        <v>0</v>
      </c>
      <c r="F108" s="59">
        <v>6401838</v>
      </c>
    </row>
    <row r="109" spans="2:6" x14ac:dyDescent="0.25">
      <c r="B109" s="58" t="s">
        <v>118</v>
      </c>
      <c r="C109" s="57" t="s">
        <v>156</v>
      </c>
      <c r="D109" s="57" t="s">
        <v>166</v>
      </c>
      <c r="E109" s="59">
        <v>0</v>
      </c>
      <c r="F109" s="59">
        <v>314811569</v>
      </c>
    </row>
    <row r="110" spans="2:6" x14ac:dyDescent="0.25">
      <c r="B110" s="58" t="s">
        <v>151</v>
      </c>
      <c r="C110" s="57" t="s">
        <v>156</v>
      </c>
      <c r="D110" s="57" t="s">
        <v>162</v>
      </c>
      <c r="E110" s="59">
        <v>1132000</v>
      </c>
      <c r="F110" s="59">
        <v>0</v>
      </c>
    </row>
    <row r="111" spans="2:6" x14ac:dyDescent="0.25">
      <c r="B111" s="58" t="s">
        <v>152</v>
      </c>
      <c r="C111" s="57" t="s">
        <v>156</v>
      </c>
      <c r="D111" s="57" t="s">
        <v>162</v>
      </c>
      <c r="E111" s="59">
        <v>140000</v>
      </c>
      <c r="F111" s="59">
        <v>0</v>
      </c>
    </row>
    <row r="112" spans="2:6" x14ac:dyDescent="0.25">
      <c r="B112" s="58" t="s">
        <v>153</v>
      </c>
      <c r="C112" s="57" t="s">
        <v>158</v>
      </c>
      <c r="D112" s="57" t="s">
        <v>167</v>
      </c>
      <c r="E112" s="59">
        <v>40933060740</v>
      </c>
      <c r="F112" s="59">
        <v>0</v>
      </c>
    </row>
    <row r="113" spans="2:6" x14ac:dyDescent="0.25">
      <c r="B113" s="58" t="s">
        <v>154</v>
      </c>
      <c r="C113" s="57" t="s">
        <v>158</v>
      </c>
      <c r="D113" s="57" t="s">
        <v>167</v>
      </c>
      <c r="E113" s="59">
        <v>40933060740</v>
      </c>
      <c r="F113" s="59">
        <v>0</v>
      </c>
    </row>
    <row r="114" spans="2:6" x14ac:dyDescent="0.25">
      <c r="B114" s="58" t="s">
        <v>118</v>
      </c>
      <c r="C114" s="57" t="s">
        <v>174</v>
      </c>
      <c r="D114" s="57" t="s">
        <v>166</v>
      </c>
      <c r="E114" s="59">
        <v>895676435</v>
      </c>
      <c r="F114" s="59">
        <v>0</v>
      </c>
    </row>
    <row r="115" spans="2:6" x14ac:dyDescent="0.25">
      <c r="B115" s="58" t="s">
        <v>119</v>
      </c>
      <c r="C115" s="57" t="s">
        <v>174</v>
      </c>
      <c r="D115" s="57" t="s">
        <v>175</v>
      </c>
      <c r="E115" s="59">
        <v>198619012</v>
      </c>
      <c r="F115" s="59">
        <v>0</v>
      </c>
    </row>
    <row r="116" spans="2:6" s="92" customFormat="1" x14ac:dyDescent="0.25">
      <c r="B116" s="89" t="s">
        <v>189</v>
      </c>
      <c r="C116" s="90" t="s">
        <v>156</v>
      </c>
      <c r="D116" s="90" t="s">
        <v>167</v>
      </c>
      <c r="E116" s="91">
        <v>59596608429.863014</v>
      </c>
      <c r="F116" s="91">
        <v>0</v>
      </c>
    </row>
    <row r="117" spans="2:6" x14ac:dyDescent="0.25">
      <c r="E117" s="64">
        <f>SUM(E98:E116)</f>
        <v>143551321065.86301</v>
      </c>
      <c r="F117" s="64">
        <f>SUM(F98:F116)</f>
        <v>1067540823</v>
      </c>
    </row>
    <row r="119" spans="2:6" x14ac:dyDescent="0.25">
      <c r="E119" s="52">
        <f>+E73</f>
        <v>44926</v>
      </c>
      <c r="F119" s="52">
        <f>+F73</f>
        <v>44561</v>
      </c>
    </row>
    <row r="120" spans="2:6" x14ac:dyDescent="0.25">
      <c r="B120" s="61" t="s">
        <v>26</v>
      </c>
      <c r="C120" s="55"/>
      <c r="D120" s="55"/>
    </row>
    <row r="121" spans="2:6" x14ac:dyDescent="0.25">
      <c r="B121" s="62" t="s">
        <v>176</v>
      </c>
      <c r="C121" s="57" t="s">
        <v>168</v>
      </c>
      <c r="D121" s="57" t="s">
        <v>169</v>
      </c>
      <c r="E121" s="63">
        <v>0</v>
      </c>
      <c r="F121" s="63">
        <v>98235682</v>
      </c>
    </row>
    <row r="122" spans="2:6" x14ac:dyDescent="0.25">
      <c r="B122" s="62" t="s">
        <v>129</v>
      </c>
      <c r="C122" s="57" t="s">
        <v>168</v>
      </c>
      <c r="D122" s="57" t="s">
        <v>169</v>
      </c>
      <c r="E122" s="63">
        <v>48024661</v>
      </c>
      <c r="F122" s="63">
        <v>5868733</v>
      </c>
    </row>
    <row r="123" spans="2:6" x14ac:dyDescent="0.25">
      <c r="B123" s="62" t="s">
        <v>150</v>
      </c>
      <c r="C123" s="57" t="s">
        <v>168</v>
      </c>
      <c r="D123" s="57" t="s">
        <v>169</v>
      </c>
      <c r="E123" s="63">
        <v>293948000</v>
      </c>
      <c r="F123" s="63">
        <v>71936544</v>
      </c>
    </row>
    <row r="124" spans="2:6" x14ac:dyDescent="0.25">
      <c r="B124" s="62" t="s">
        <v>177</v>
      </c>
      <c r="C124" s="57" t="s">
        <v>168</v>
      </c>
      <c r="D124" s="57" t="s">
        <v>169</v>
      </c>
      <c r="E124" s="63">
        <v>159985798</v>
      </c>
      <c r="F124" s="63">
        <v>80285271</v>
      </c>
    </row>
    <row r="125" spans="2:6" x14ac:dyDescent="0.25">
      <c r="B125" s="62" t="s">
        <v>143</v>
      </c>
      <c r="C125" s="57" t="s">
        <v>168</v>
      </c>
      <c r="D125" s="57" t="s">
        <v>169</v>
      </c>
      <c r="E125" s="63">
        <v>113162798</v>
      </c>
      <c r="F125" s="63">
        <v>62829246</v>
      </c>
    </row>
    <row r="126" spans="2:6" x14ac:dyDescent="0.25">
      <c r="B126" s="62" t="s">
        <v>178</v>
      </c>
      <c r="C126" s="57" t="s">
        <v>168</v>
      </c>
      <c r="D126" s="57" t="s">
        <v>169</v>
      </c>
      <c r="E126" s="63">
        <v>224211397</v>
      </c>
      <c r="F126" s="63">
        <v>48450317</v>
      </c>
    </row>
    <row r="127" spans="2:6" x14ac:dyDescent="0.25">
      <c r="B127" s="62" t="s">
        <v>179</v>
      </c>
      <c r="C127" s="57" t="s">
        <v>168</v>
      </c>
      <c r="D127" s="57" t="s">
        <v>169</v>
      </c>
      <c r="E127" s="63">
        <v>45866328</v>
      </c>
      <c r="F127" s="63">
        <v>10990325</v>
      </c>
    </row>
    <row r="128" spans="2:6" x14ac:dyDescent="0.25">
      <c r="B128" s="62" t="s">
        <v>131</v>
      </c>
      <c r="C128" s="57" t="s">
        <v>168</v>
      </c>
      <c r="D128" s="57" t="s">
        <v>169</v>
      </c>
      <c r="E128" s="63">
        <v>197965680</v>
      </c>
      <c r="F128" s="63">
        <v>64671053</v>
      </c>
    </row>
    <row r="129" spans="2:7" x14ac:dyDescent="0.25">
      <c r="B129" s="62" t="s">
        <v>180</v>
      </c>
      <c r="C129" s="57" t="s">
        <v>168</v>
      </c>
      <c r="D129" s="57" t="s">
        <v>169</v>
      </c>
      <c r="E129" s="63">
        <v>1157922</v>
      </c>
      <c r="F129" s="63">
        <v>1750000</v>
      </c>
    </row>
    <row r="130" spans="2:7" x14ac:dyDescent="0.25">
      <c r="B130" s="62" t="s">
        <v>148</v>
      </c>
      <c r="C130" s="57" t="s">
        <v>168</v>
      </c>
      <c r="D130" s="57" t="s">
        <v>169</v>
      </c>
      <c r="E130" s="63">
        <v>337401521</v>
      </c>
      <c r="F130" s="63">
        <v>68454615</v>
      </c>
    </row>
    <row r="131" spans="2:7" x14ac:dyDescent="0.25">
      <c r="B131" s="62" t="s">
        <v>181</v>
      </c>
      <c r="C131" s="57" t="s">
        <v>168</v>
      </c>
      <c r="D131" s="57" t="s">
        <v>169</v>
      </c>
      <c r="E131" s="63">
        <v>26432575</v>
      </c>
      <c r="F131" s="63">
        <v>15818182</v>
      </c>
    </row>
    <row r="132" spans="2:7" x14ac:dyDescent="0.25">
      <c r="B132" s="62" t="s">
        <v>132</v>
      </c>
      <c r="C132" s="57" t="s">
        <v>168</v>
      </c>
      <c r="D132" s="57" t="s">
        <v>169</v>
      </c>
      <c r="E132" s="63">
        <v>4516164271</v>
      </c>
      <c r="F132" s="63">
        <v>3957224215</v>
      </c>
    </row>
    <row r="133" spans="2:7" x14ac:dyDescent="0.25">
      <c r="B133" s="62" t="s">
        <v>182</v>
      </c>
      <c r="C133" s="57" t="s">
        <v>168</v>
      </c>
      <c r="D133" s="57" t="s">
        <v>183</v>
      </c>
      <c r="E133" s="63">
        <v>0</v>
      </c>
      <c r="F133" s="63">
        <v>1142857</v>
      </c>
    </row>
    <row r="134" spans="2:7" s="92" customFormat="1" x14ac:dyDescent="0.25">
      <c r="B134" s="93" t="s">
        <v>118</v>
      </c>
      <c r="C134" s="90" t="s">
        <v>168</v>
      </c>
      <c r="D134" s="90" t="s">
        <v>184</v>
      </c>
      <c r="E134" s="94">
        <v>107147143</v>
      </c>
      <c r="F134" s="94">
        <v>71098396</v>
      </c>
    </row>
    <row r="135" spans="2:7" s="92" customFormat="1" x14ac:dyDescent="0.25">
      <c r="B135" s="93" t="s">
        <v>119</v>
      </c>
      <c r="C135" s="90" t="s">
        <v>168</v>
      </c>
      <c r="D135" s="90" t="s">
        <v>185</v>
      </c>
      <c r="E135" s="94">
        <v>121457477208</v>
      </c>
      <c r="F135" s="94">
        <v>0</v>
      </c>
    </row>
    <row r="136" spans="2:7" s="92" customFormat="1" x14ac:dyDescent="0.25">
      <c r="B136" s="93" t="s">
        <v>120</v>
      </c>
      <c r="C136" s="90" t="s">
        <v>168</v>
      </c>
      <c r="D136" s="90" t="s">
        <v>186</v>
      </c>
      <c r="E136" s="94">
        <v>1580032558</v>
      </c>
      <c r="F136" s="94">
        <v>0</v>
      </c>
    </row>
    <row r="137" spans="2:7" x14ac:dyDescent="0.25">
      <c r="B137" s="60"/>
      <c r="C137" s="55"/>
      <c r="D137" s="55"/>
      <c r="E137" s="64">
        <f>SUM(E121:E136)</f>
        <v>129108977860</v>
      </c>
      <c r="F137" s="64">
        <f t="shared" ref="F137" si="0">SUM(F121:F136)</f>
        <v>4558755436</v>
      </c>
      <c r="G137" s="63"/>
    </row>
    <row r="138" spans="2:7" x14ac:dyDescent="0.25">
      <c r="B138" s="60"/>
      <c r="C138" s="55"/>
      <c r="D138" s="55"/>
    </row>
    <row r="139" spans="2:7" x14ac:dyDescent="0.25">
      <c r="B139" s="60"/>
      <c r="C139" s="55"/>
      <c r="D139" s="55"/>
    </row>
    <row r="140" spans="2:7" x14ac:dyDescent="0.25">
      <c r="B140" s="60"/>
      <c r="C140" s="55"/>
      <c r="D140" s="55"/>
    </row>
    <row r="141" spans="2:7" x14ac:dyDescent="0.25">
      <c r="B141" s="60"/>
      <c r="C141" s="55"/>
      <c r="D141" s="55"/>
    </row>
    <row r="142" spans="2:7" x14ac:dyDescent="0.25">
      <c r="B142" s="61" t="s">
        <v>98</v>
      </c>
      <c r="E142" s="52">
        <f>+E73</f>
        <v>44926</v>
      </c>
      <c r="F142" s="52">
        <f>+F73</f>
        <v>44561</v>
      </c>
    </row>
    <row r="143" spans="2:7" x14ac:dyDescent="0.25">
      <c r="B143" s="36" t="s">
        <v>109</v>
      </c>
      <c r="C143" s="55"/>
    </row>
    <row r="144" spans="2:7" x14ac:dyDescent="0.25">
      <c r="B144" s="62" t="s">
        <v>142</v>
      </c>
      <c r="C144" s="57" t="s">
        <v>156</v>
      </c>
      <c r="D144" s="57" t="s">
        <v>161</v>
      </c>
      <c r="E144" s="63">
        <v>43622886206</v>
      </c>
      <c r="F144" s="63">
        <v>22005858316</v>
      </c>
    </row>
    <row r="145" spans="1:6" x14ac:dyDescent="0.25">
      <c r="B145" s="62" t="s">
        <v>143</v>
      </c>
      <c r="C145" s="57" t="s">
        <v>157</v>
      </c>
      <c r="D145" s="57" t="s">
        <v>162</v>
      </c>
      <c r="E145" s="63">
        <v>1788259354</v>
      </c>
      <c r="F145" s="63">
        <v>701807407</v>
      </c>
    </row>
    <row r="146" spans="1:6" x14ac:dyDescent="0.25">
      <c r="B146" s="62" t="s">
        <v>144</v>
      </c>
      <c r="C146" s="57" t="s">
        <v>157</v>
      </c>
      <c r="D146" s="57" t="s">
        <v>162</v>
      </c>
      <c r="E146" s="63">
        <v>24147919</v>
      </c>
      <c r="F146" s="63">
        <v>34519500</v>
      </c>
    </row>
    <row r="147" spans="1:6" x14ac:dyDescent="0.25">
      <c r="B147" s="62" t="s">
        <v>145</v>
      </c>
      <c r="C147" s="57" t="s">
        <v>156</v>
      </c>
      <c r="D147" s="57" t="s">
        <v>163</v>
      </c>
      <c r="E147" s="63">
        <v>4632000</v>
      </c>
      <c r="F147" s="63">
        <v>21135500</v>
      </c>
    </row>
    <row r="148" spans="1:6" x14ac:dyDescent="0.25">
      <c r="B148" s="62" t="s">
        <v>146</v>
      </c>
      <c r="C148" s="57" t="s">
        <v>156</v>
      </c>
      <c r="D148" s="57" t="s">
        <v>164</v>
      </c>
      <c r="E148" s="63">
        <v>69853400</v>
      </c>
      <c r="F148" s="63">
        <v>314210800</v>
      </c>
    </row>
    <row r="149" spans="1:6" x14ac:dyDescent="0.25">
      <c r="B149" s="62" t="s">
        <v>131</v>
      </c>
      <c r="C149" s="57" t="s">
        <v>156</v>
      </c>
      <c r="D149" s="57" t="s">
        <v>164</v>
      </c>
      <c r="E149" s="63">
        <v>0</v>
      </c>
      <c r="F149" s="63">
        <v>370095533</v>
      </c>
    </row>
    <row r="150" spans="1:6" x14ac:dyDescent="0.25">
      <c r="B150" s="62" t="s">
        <v>147</v>
      </c>
      <c r="C150" s="57" t="s">
        <v>156</v>
      </c>
      <c r="D150" s="57" t="s">
        <v>164</v>
      </c>
      <c r="E150" s="63">
        <v>733691743</v>
      </c>
      <c r="F150" s="63">
        <v>738855900</v>
      </c>
    </row>
    <row r="151" spans="1:6" x14ac:dyDescent="0.25">
      <c r="B151" s="62" t="s">
        <v>148</v>
      </c>
      <c r="C151" s="57" t="s">
        <v>157</v>
      </c>
      <c r="D151" s="57" t="s">
        <v>162</v>
      </c>
      <c r="E151" s="63">
        <v>136546342</v>
      </c>
      <c r="F151" s="63">
        <v>49069079</v>
      </c>
    </row>
    <row r="152" spans="1:6" x14ac:dyDescent="0.25">
      <c r="B152" s="62" t="s">
        <v>149</v>
      </c>
      <c r="C152" s="57" t="s">
        <v>157</v>
      </c>
      <c r="D152" s="57" t="s">
        <v>162</v>
      </c>
      <c r="E152" s="63">
        <v>349434590</v>
      </c>
      <c r="F152" s="63">
        <v>103164999</v>
      </c>
    </row>
    <row r="153" spans="1:6" x14ac:dyDescent="0.25">
      <c r="B153" s="62" t="s">
        <v>150</v>
      </c>
      <c r="C153" s="57" t="s">
        <v>156</v>
      </c>
      <c r="D153" s="57" t="s">
        <v>165</v>
      </c>
      <c r="E153" s="63">
        <v>78097781</v>
      </c>
      <c r="F153" s="63">
        <v>61869500</v>
      </c>
    </row>
    <row r="154" spans="1:6" s="92" customFormat="1" x14ac:dyDescent="0.25">
      <c r="B154" s="93" t="s">
        <v>118</v>
      </c>
      <c r="C154" s="90" t="s">
        <v>156</v>
      </c>
      <c r="D154" s="90" t="s">
        <v>188</v>
      </c>
      <c r="E154" s="94">
        <v>9807064886.363636</v>
      </c>
      <c r="F154" s="94">
        <v>1499538888</v>
      </c>
    </row>
    <row r="155" spans="1:6" s="92" customFormat="1" x14ac:dyDescent="0.25">
      <c r="B155" s="93" t="s">
        <v>119</v>
      </c>
      <c r="C155" s="90" t="s">
        <v>156</v>
      </c>
      <c r="D155" s="90" t="s">
        <v>187</v>
      </c>
      <c r="E155" s="94">
        <v>1142902843</v>
      </c>
      <c r="F155" s="94">
        <v>0</v>
      </c>
    </row>
    <row r="156" spans="1:6" s="92" customFormat="1" x14ac:dyDescent="0.25">
      <c r="B156" s="93" t="s">
        <v>198</v>
      </c>
      <c r="C156" s="90" t="s">
        <v>200</v>
      </c>
      <c r="D156" s="90" t="s">
        <v>199</v>
      </c>
      <c r="E156" s="94">
        <v>5807195673</v>
      </c>
      <c r="F156" s="94">
        <v>3005709780</v>
      </c>
    </row>
    <row r="157" spans="1:6" x14ac:dyDescent="0.25">
      <c r="E157" s="64">
        <f>SUM(E144:E156)</f>
        <v>63564712737.363632</v>
      </c>
      <c r="F157" s="64">
        <f>SUM(F144:F156)</f>
        <v>28905835202</v>
      </c>
    </row>
    <row r="160" spans="1:6" x14ac:dyDescent="0.25">
      <c r="A160" s="22"/>
    </row>
    <row r="163" spans="2:2" x14ac:dyDescent="0.25">
      <c r="B163" s="22"/>
    </row>
  </sheetData>
  <mergeCells count="13">
    <mergeCell ref="C66:E66"/>
    <mergeCell ref="E56:F56"/>
    <mergeCell ref="E60:F60"/>
    <mergeCell ref="B59:F59"/>
    <mergeCell ref="A1:D3"/>
    <mergeCell ref="B4:D4"/>
    <mergeCell ref="B6:D6"/>
    <mergeCell ref="B8:D8"/>
    <mergeCell ref="B47:D47"/>
    <mergeCell ref="B61:D61"/>
    <mergeCell ref="B65:E65"/>
    <mergeCell ref="B55:F55"/>
    <mergeCell ref="E61:F6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69" max="16383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Qw6Akc9juMVBrTw+qSrrb378SPwJSVj0Wj1rvoCV6oI=</DigestValue>
    </Reference>
    <Reference Type="http://www.w3.org/2000/09/xmldsig#Object" URI="#idOfficeObject">
      <DigestMethod Algorithm="http://www.w3.org/2001/04/xmlenc#sha256"/>
      <DigestValue>QM36m97Aw7Lt0uNkkCLTuYIYkxEoAGkUXZ5LtsM1lpU=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VM2hdU/42hSZ/JhBIGPWQ5alQ64iTDXXrhfRs1xO7rg=</DigestValue>
    </Reference>
    <Reference Type="http://www.w3.org/2000/09/xmldsig#Object" URI="#idValidSigLnImg">
      <DigestMethod Algorithm="http://www.w3.org/2001/04/xmlenc#sha256"/>
      <DigestValue>FSsCKxdntWt6fAN+O9xEcLlG9EUnyYp824nJEXBjiU8=</DigestValue>
    </Reference>
    <Reference Type="http://www.w3.org/2000/09/xmldsig#Object" URI="#idInvalidSigLnImg">
      <DigestMethod Algorithm="http://www.w3.org/2001/04/xmlenc#sha256"/>
      <DigestValue>hjIvxlCq4t1VQzOKrfXadDk6dfgpTx+oiG8Gv+SUFVQ=</DigestValue>
    </Reference>
  </SignedInfo>
  <SignatureValue>Tadgrsr+7pzsnrwKorjQi+iNF9IBg5WCq3MULObJU/7+nqkASaX9DQZ9qz8edWnJjt6Ux6XpaRc4
Gwso4x3NeaWyJv74g2S+SdETWNhuEV6qmaOW9eJrdiXDrH5gz/RhWF2LO3+Zz/ytlUwYScGx7hLV
alkyLoyeyTQrGDVjfBTFAhScAcXnftISK/sWgVXHfIuisgoshXqqUPqobNPEdp8aArWZryk0nf0E
vxEDsgFTGOZRzsSfZ/Q/dVrv4kY4NYbhuvW+Xdha5dPlogoVaORC25RctznYO/y7YqCk+TjCSn3M
8RM/pAkaI/HObYUbaO9Vt51F+HP9Wozdofy5dw==</SignatureValue>
  <KeyInfo>
    <X509Data>
      <X509Certificate>MIIH2TCCBcGgAwIBAgIQe0nkznunBphhuKAgIWbg0jANBgkqhkiG9w0BAQsFADBPMRcwFQYDVQQFEw5SVUMgODAwODAwOTktMDELMAkGA1UEBhMCUFkxETAPBgNVBAoMCFZJVCBTLkEuMRQwEgYDVQQDEwtDQS1WSVQgUy5BLjAeFw0yMTEyMTQxMzQ2MDhaFw0yMzEyMTQxMzQ2MDhaMIGtMRcwFQYDVQQqDA5MRU9OQVJETyBEQVZJRDEaMBgGA1UEBAwRVkFMRU5aVUVMQSBFR0HDkUExEjAQBgNVBAUTCUNJODczMTMzOTEpMCcGA1UEAwwgTEVPTkFSRE8gREFWSUQgVkFMRU5aVUVMQSBFR0HDkUExETAPBgNVBAsMCEZJUk1BIEYyMRcwFQYDVQQKDA5QRVJTT05BIEZJU0lDQTELMAkGA1UEBhMCUFkwggEiMA0GCSqGSIb3DQEBAQUAA4IBDwAwggEKAoIBAQCOhmcnQEy8a0EjOCRfnqjArtGMhoZDhz9X/tG65rdIEgBaKxTB+I48GRMr1L0xoo/sSPmCyLlsHzuYK3WSrSvZhfaYDFlAELGTsP54ICFZUACC8ajI+9Xpr0PabKOUd+bPVTUPMjSjDTsMmhoeHUGEYgDCxu0RygQJ3aqpYz/TdTfULMfY+rR7eZCcbgIb0lJd6bzuTYTtVl+5WSvKJJNjypmukFt/yoXDXLha3vAW7JRTjAoP542K+msUmlQMsUg/NZHv5Idcl79brqjQrqzBG7sBVJHUDoTq2rxfxedMWGbq55ga5dACPlh0cAPNkp7LJK2eGpw1F7DNXzMIEd+5AgMBAAGjggNQMIIDTDAMBgNVHRMBAf8EAjAAMA4GA1UdDwEB/wQEAwIF4DAsBgNVHSUBAf8EIjAgBggrBgEFBQcDBAYIKwYBBQUHAwIGCisGAQQBgjcUAgIwHQYDVR0OBBYEFGbFJc7SwzZJb8oayLfk808o1Yab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TEVPTkFSRE8uVkFMRU5aVUVMQUBFTkVYLkNMMHYGCCsGAQUFBwEBBGowaDAoBggrBgEFBQcwAYYcaHR0cHM6Ly93d3cuZWZpcm1hLmNvbS5weS92YTA8BggrBgEFBQcwAoYwaHR0cHM6Ly93d3cuZWZpcm1hLmNvbS5weS9yZXBvc2l0b3Jpby9lZmlybWEuY3J0MEIGA1UdHwQ7MDkwN6A1oDOGMWh0dHBzOi8vd3d3LmVmaXJtYS5jb20ucHkvcmVwb3NpdG9yaW8vZWZpcm1hMS5jcmwwDQYJKoZIhvcNAQELBQADggIBAGjCdC9ulnW4UPZKf378QtEynVsUEnJAz//3FjzN4wdBh6nXhHuJnKZzdxXA0K7ROlyio/NmDYxXVRXhdUkg8UM6yY80hpgjltNPPHgkHkgJjJbpYTCtY8KwZurIwv8c9U5GlsTmWsSlKEfUwwt1iJpIo3yitf2KPZ5mbFEt/9CSCfELMsnjurQxrFxq4bfFw5VVv9svZlk8tK6+Kd5Hn42ncciQCryF/5qXMbUm3CsgqBJBUePELONFLzMOmfc8LZCuVFOPF6NHudpmhNbDhhfICqVuxSDfoIqCILj40tG9tz8YL2thkGC0Np2k5cGoSQtYLzMxjnYYt9qI5doU35ryMhv/8/VbrryZsQDr/D3Ao3IX2+AVdozpvfMomxi5KGaMKKU10AUb6xRLri3qum0Gr/+yrcxpFp05GtXFWRUP7BzboUJdOOTpYO2pxin2G4NW0MBfLnd6YoLCuBRB/mDhCJNdpmWlN7P5O6ytOS4Ui6RVgUfrbKsBBKFyc49OT7t0l3bztHyXLVQlKhY59bgmTImVKQci8cfNiLfcqqbaDEeHhsZkrPTNmYZT4e3pmkmXvyJNRxZV9311Zqb0TISkFNUJuafEv7UVYvRI7KdtJCG2sIfgYPcTaECHD1KvHN1iEmjeKzAU1M3ywwUdwR28s+8T2tjcJtulx4ClIP2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Ppq6wWQnvngEjaoqjLc+BnGWfl9wOoAnZ64XIoTicfI=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wtBGogHo190D6fkqpAUhkasgDlf/vyCDJXvAQDwok6c=</DigestValue>
      </Reference>
      <Reference URI="/xl/media/image1.emf?ContentType=image/x-emf">
        <DigestMethod Algorithm="http://www.w3.org/2001/04/xmlenc#sha256"/>
        <DigestValue>4FT1+0yBz47WY4Ld8SU4R+EkC+vp2IFAmYe3UuREUQQ=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IqTLQV07cH7DcrC/EWDWR2VQzJ4xSxeXurpMvSJdlPg=</DigestValue>
      </Reference>
      <Reference URI="/xl/sharedStrings.xml?ContentType=application/vnd.openxmlformats-officedocument.spreadsheetml.sharedStrings+xml">
        <DigestMethod Algorithm="http://www.w3.org/2001/04/xmlenc#sha256"/>
        <DigestValue>S8gcrNXHXR3FKvVHQ5k1b06bufQYbMFCruiAA8yp68E=</DigestValue>
      </Reference>
      <Reference URI="/xl/styles.xml?ContentType=application/vnd.openxmlformats-officedocument.spreadsheetml.styles+xml">
        <DigestMethod Algorithm="http://www.w3.org/2001/04/xmlenc#sha256"/>
        <DigestValue>KeQBLCGYEffTRpOH2mu5IDJ5GLwTKaCFgRD3tyFMU3w=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HUSEVv9uCniojhUQiSU85qpNv+aX8qIIJFAfJZuhpDI=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N1L+9GBb2eMMN5wKYLm46k4GARd7RsZfe7dwdJjNhGM=</DigestValue>
      </Reference>
      <Reference URI="/xl/worksheets/sheet2.xml?ContentType=application/vnd.openxmlformats-officedocument.spreadsheetml.worksheet+xml">
        <DigestMethod Algorithm="http://www.w3.org/2001/04/xmlenc#sha256"/>
        <DigestValue>WAgo6WoddJ8OR12OcY4t4aUUQLU7RLBZOikGoKnhlmk=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2023-03-31T18:35:38Z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{B3E480D9-CA55-48EE-BD47-273DF580A1ED}</SetupID>
          <SignatureText/>
          <SignatureImage>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+AAAAGXRFWHRTb2Z0d2FyZQBNaWNyb3NvZnQgT2ZmaWNlf+01cQAAGz5JREFUeF7tXXlclNX6f2ffV7YZhn1fBUEBB0QUFRVt0xKNFjOzTLL0Vt5bkU67lb+6mN40K69klFSackMERJRREFBUHEB2kR1mYJhh9vm9Q1lsxjYDs5zz+fAP73ue85zv83znLO9znoPevXs3BApAwNIRQFs6AKD/AAEdAoAIwA8AAoAIwAcAAr8jAEYE4AkAAUAE4AMAATAiAB8ACPyJAJgaAWcACICpEfABgACYGgEfAAiAqRHwAYDAYATAGgH4A0AArBGADwAEwBoB+ABAAKwRgA8ABMAaAfgAQGAYAmCxDFwCIAAWy8AHAAJgsQx8ACAAFsvABwACYLEMfAAgABbLluEDrqwwd4hAUdTV5dyxjB5PrZdg12hq+BllbanU1faaQLpz8wtuL9bVGaWKRqcUIILRmWTqCp0/03ZxQWzwg2lpaYqpS7MMCYAIo9i5rsrh+QBfN6REnb/f1NzgUj6nzNWZ+RORyheYmu4zqS8gwjD062qdEtvaMG+GzmZ9WXUrcBnH+UbmTBpoIm13tPgn0imkHp/ZRf+cSD3wLshiMcQHkpOTMWez2qM4JNtZH6Sc30mmWIfBL5gEEbTaMPfbFd2HNq7jcgStRcC3J4gAGBEGAXah4O5qLUIDpefwuim0OJanD0MgFk8Q0Rl4HXcXR8682ZLm4WX3nKD1UPcMqGDyTQIi/GHChIQEXI8YqZkfydly+RIEYRAKv7Awm+ScHOO38XWR41E8HnvH0bX4qPFra5waAiL8YZeyMtk7FAb6JI/H07BcuezyK1L/yEioayaIkJSUREpJSZGMx2Vqq9yTmptREW+8HeLF598aTxXwzigIACL8AQrH0e5RboTde0V8CCov0nBVWlQPj5cy7ROj4OC4Z3Nz7y6H1Vo9lsc2NDjMqa5G7o2JsprL56dOu65j6WdKzwERYGslwIvk/vI+RUsLhNUZr6tdu8LZlXZuJgzp5uGGIOIZH5aX/33rUimLVl+D+57CwL+EpfKvzYSu5tQmIAJsTdktWYiwq6/t5E97O3TGlfSpF9oEo19XKqff1EQSSd4nkfWP1XLOWWUa28qqds68ogNjvQuej40AIAKM0bXSuq0Kmfp/OrhwuHg2GtPp6OFBKxTMwCepkqttzwrb2zf+nekKC2zfVMooYb9mLWPxeGCrdGw3H/sNiycCl7vGLjdb+Mj7H3I383g/Q5Ie8TwHJ/oZgSC1cWz49PtGbHy845efV4f9979LGnm8M6MKlyoCZ/V1y3e7eRAT4IX9DIxZ+u2zsUizeCJcKRQuU8uwl2CnkuqMcv16Z5KHs3XaTBiovERm39+HgknAk4/WPvzBDxc2++D/qHRGSnDoteMzoaO5tmnxRGhpVMTSGdhfdQZmsdYwyaQ7EX6hlA1NTYYxOZebSMvPq9wulfUdpVIF1YNbucRvj5NIKBfu13JszIFjLLbDrTkRV182jHaWK9WiieDLjadlpfasfWCxw3Y+vG2anSXY1tOFqmxqyqg3lEv4+zNIn3wse8TZBX2SSh3aSr8UP1cLybJGa7viJmujRERdlvPLKjYv5aqh1LNYuRZNhPyTbREqGb6Ozz/UOeABWuKm8EjmTniCZDCH+O1UC0nc00vkcBpKhzfS3NIXEjjLKXn4/6VSX9/mJuUBNw/6U7wUXq/BlLNgwRZNBGU/ajXTlpivsz8OF+aukiFovHfDj99voaoPP/n62MVNCDTi5HBZ8Pwfn57+PeuLL8IbhrdfcE50lkRinPCZVfS9PnQAMkYiYNFEIOOp0U7OxG0iOJghN0v0mZ0NOxVeqI65hz9ZR4KdHZme/uVGppVsy3AZBw+e98bjMBDc/pCgubw80l6Fkg4tibn12GTbBfXGRsBiieDAivW53atCiiQnzmjh0aC/X74yJprh0/T7JMkgZdeu7CAIIhDzzm3+BXb4IW2UV/dH06m0ssH/rKtjLupsob0SMJuwYLIKweRDbdv2vVtLi5CEZ6A1MqFYu3hVUGdrHb9lsjLNsZ7FEoFmw4meb888WFx6Drp9U/6xt6d1blPniUpDGrng4t13UChEIUyCEUcolb2Qk1arqBjcfskV9bF5c9z2cTxzBqZvEykKqW9A/oXeN04cP7IWhaYiSFQnCNeBgRBINXT8GxnU3uEEETAotRwSFzBtVF8tiBRZdOSqxRKhtVm82d2b8povdw2zra07btXDfhFFfMPFXMO/zIio8O8Cmdbo90dzaKkYinOwJ+y996ykhMnDIelQ6FP4f7XCO1rjLboRIH7Jfz7uaFW/4uXhVRa0jPOKiweh2N4JX9+PJyAZ8JZAXmatoy17trNKifUvKWp84Hp50+H8LJtPtGjxrpy8576yxA91FkkE3Uk03u4SL29v5I2y3K7nCVjU5SJ+yo3xOttk3lu//tNFoh5bpw+3Rv9YWjd04ElOTiJFzcvy3/nG3MzS0otQdTV9lqjD9i1vP2ZcKz9j3FGlujXIQ/FHzgnbbcLnRbCe+PxQ5DFdWLngNgTp/gaVpromCD51AUG2ztBbyes2Ma8Wdm8TlPd8FhTyxQtlaclzeGkjR63J9NtU6lgkET799HyYSkFrKykpYAiFtDejFllzbxs4rkjSbbXWmk6Gw5oOCYc7x5u7sn3IJKq0tDS1Vfes8hbiMyaJejk1bfFZHm/8w8G2F44/hlKzA6NjcPOJVjlFPN74Rjh4+1i3QH87OCj2WGML+6jv6n2ClP9LCuTzUwa+tltCsUgi0CjsOeIe1W+ZmZJdZLL619uCc9cMaezk5ARsVHjhU77ujFGD6VraCLF4HPZnnQ6Fhbh/QJBDRMxqLw/411w7Eb3YDpyFFJpiJZZ4flKReCJ5TmX2ueTIJTHpJW/86+RP8Ssh3bkIiygWSYTePs0yJxdoj/IMKXfVOj/v1tYhmzV6N/yqVZlr27pp2FUrbPNGCyLCaWkLqQx0Og4nJdXVsD8KnsVIkotSmyeiiG4NUlsreys1dU/7ROoNf1e3Pli1MH5J2unqskuF7s/MC6/5eiryTKWuxRFBF7j24pZrC3va1SGe7rTvWltTqwxtrPq7qiQajV4iR6SPiGDSfUh7OP5UaBTX/YXsC55fkIn06z4BE8+nVFtba9XRoUqE+/Lngnuy/RIhMtrWJzz58Y8/FO6AZQAiTBZIY663MznrwZ4OR1xHh9Am8VmXDwydElGjYflKeihzA4Ost42Gy/6DBYFyBVrpFinGdp0gP756rYOXXD7G8bRRBKWmpnYmJiZ9py/skZiucisawzfEdZM1vK4x4NcVfWk8NTkWNyK01qKXXyyuggI88Gfq6r6ZuMdNEG/+JeK/UCg6hCYrL45WtalJHuLmwT67792K97BY8mW5/Myks5Wmpqa0TVC9+76+5aXQvKKLF0QllY2eCCwEiKAvYI1FTnFZzSMUoo3i6I9xCSkphQZVC8cKdO8VatfP8rZp8vD434ggO13jLU3KhXQSsqK5SfMmN5IcYVCFJiAcXivI0LgFXUoF1hWL/X2r1ZyLRY0IbQ0kD3ihTJ0bRHo/JYXXY2jDVhVqtlhbOSOJFM19s+WJezGhd2v6V3Hs6aednfOLDa3TROSrEZpumURBxJInUss037UoIlyrVj5rTSd1BYVcesPQ5kpIpuPefIywxMvbrraz6XbuaO3Fxm+yz86+xZb29hAfXeezVS43Kh5ANBqmTKJSMYYdmzA0dDMi32KI0NBA97vbpNkeFGD9LgTVGhzsjzbRtiI0ZJlKJYU2P+97Joc/colw4PO8pV3dTJKPBzFNLk8dsqPU1+v+THMT9rFk3qNwevfRj24auhNEEqZUq4A0hm7HGORbDBHuNLAPMSlU9cmTcXtKSmzoGRkZouEG6OrCOctkaCcOR3Lf45LjMZouhGPb9rPLnewoB/Mv1b+cY1s4aj5SrZoULpd3Qtzg2W8NTmsXHf2QW5WAvrT2dmNsY2M2ApaHHS1Qbzy6TOUdlUwZbEunHldPRYiJ1LUIInT1ej6gUtjOiwpzafnhh+5/Fl9RPqVVcj+gWvG/9PX1RQoEgoFfvfZm150yhaqNw6m+sGbNGiabze6HUy/e93wCXBcF1/3TT1SaOQeYTFbb/oN5x6Ti3gsqJT5UpRp9vqOLC/IJ+HQ9lWGfKUGmDzm7bGvrKG9o0BSTyQTf0MX++E/2lsCn5iDd37QVXfDe46t/W2HHtj8qGTWVwLSpMi0NmT0R4GOO1FoB4SsvTxeNu6c1pr+/t6W9VVXQL5VhX9+2ybqyuP0lFxc/q4LC61+icKSgX47HL8jOriXv+7zmk34FP9fVFUodbomCAm08i+X2YPCcoJ9xBNoD8v7LWxbEbVx07XKHWCTUBswO947obD20+9ZN6m03VwYcMjGyxC3/KFEqsaMGuGP33Hu6Zk0iq7+f0SOW4ILS0y4/RiJoDub9cotdI0CsYTv+RQRf31jbvNzKGDt204+G8xIhEYnEEmwZfa11AxFQ5l3Mngjn8zq/9PFahKPR0UgV1LmzsfHI1wrlog1Ojoxvs36q5in7z21h2q4vtWPNIrL8mf/JrMpEvPdO94/qfmIkv+jZ51paZIxDh/b8GSjXUOf8jKQTsx/rQN9xrTgt09v/KWuZzCEWjya29PT8+hqEXFGKRDNyNdrA2cJOjcf7X83PS00dmT1SJCKtJRDVrbNCywce6kaII98WLqbSZBcv5Kl2SmX9rlExrNSHHw7VfsD73r3oULJu70a64cl/P9Ujag1pqKbMJmCjW6hW+VOaxt3PvUtKhCSlXIll2JP7ABFM/Eeg5DopTiljPbY4lpPU0NK9bserzt+VlCTaXSqoDVuw0OvRLkXLZ8mvJqNOZ4r66TS0iwMbqkt5U5nl5uAqbm8RFsPzchWOwF0Dw3BIBwX8S8xEQ+QEJ2dNPAJ5aiC08/j3Re729m6rn3qcsVYl2+QjlKCyS/l7mrraw5ZrENCF1NSR27Sw06MPf/vxCldX8q57EOvCpc9n0j6z4Tgeu3pdFBkeyoiWyzPgRMQZENPary46MvWQs72colYT82ge5UkajP+7lwobtsWtgAxCBKEQQkkkctTKlW59paN+ATFx5ximvtmOCDgci36jrP0H7mzW1lz+VSs0hD7K430rr6j1X4tGOkEKFdFbLTpzq+S6k4+dg82u8rJqn5/SRPlaLZTiFWRTyeFY1dys6Nnd29kRzY36nQiHD9e85sBx6nJyzh8gQUMb3buotH3XbDnzC5gS6jt3w7a7Olt9oHsGZy99CIvRjpoOY/nyDx7SQlRo/dqwL1tb/0qo92BClPcvP5dtWRZj72XFKaq5Z6slMewVJzIrXiYSsDyOR91AwDiTrqior1W8bCh37Ojoo1PpZA1MCLP1kcHYmW0njx6r2h/gEX/XK+DsgZKS0HxbJv1TXcelIkRS9ALXzIry9o7OHkzM2Rd/PbdypQ83NJR8mIAlN4rEWSchlHtKXXVXgkBAjCJQ+/88EKBRy+2vXBOwvzqcjM7OzsYef7V4HxLiQN0dEo/gUJEwel51QZXtkYEQCQKBqrSx1Y6ao0gopG+yZRKyWlvTh8y+RaKMroWLoHcgaGhsnkSdU7FkCfT8YMOlHlv3a5B/2lGF1tMHi8gfcsRTH+RAqyCEUqlRMxiQBSyVzfQOtXPnZRtl/Z7rHJ3wi3W5Tdtb+/yD53AC6xujkCsf8MotuSKovHS54VOFjJTo44t/Qi4/f0mX4AsuA2lWaExkJgKpXLQ5MeKJU2evfNZS551g56wpiV1s80Lmie5KP7+vhBiUFmlD9bngbY/f23C3YxOOqPzu3/tik3i8AohEig6plWiiE3f5J/JThx6O6ZV6hjW3y5fODqZsnYrDwlOpXj+XeXeKz3ev58ZAI3IhTUW2rm5FvdAPg8ff0YVaTFWWKdQ3uxGhokLrVt9A/sLdib7XjnM2Jy+P+7Q9y/Nc5m8lTmoV8p80WseLbPa5b5fGRldglQ4dWKv8K8MN1d36Y4bPLCijW30RcrEPc6ip6VkhUYtLPTxuS9ZtSPTNzCh73MfbugJPPpenqzsLgnThyrpULAOiWu4qwu82ynr5qSl9w2VfK5WuRUO20AvPzckoKppazB/LBfNf8U0c3Lz+i1qJZMtk6rs6ybqFvG4No/9WjEeiWRGBxWLhjx/vSYsMCT/jFZA34JxVN8VPUintjStW+mUvWeTx8Tff8AZO75Kp+QNp4McqHJ+iDzk+f70Fn18QB4dC//m7elS6zXwySTjk28DvDhWGDpjVmEgk9/UWFR2qH6vtsZ4n7wj68JV/5BgkGXBVlTKork4cpJDPORIRsi/2cmmy171EyWPpZYrPzYoIJ45rUj0d5rACQ0kr5H/MbFFokj+djtsfFIDMhkkgmg4jNTVKHdBo6Pzwtp5+unmRXMq0deQQjuhDjxR4xIlfF79BIBh5d9p4vkbT6VxOTaWQLJUR3Jqbxb7SXq0tBoULl8q0s7BILZVKJElwGCQnMMDnY1hfgyU+0wcWU5VhNkQQidyX4nHWq2fPpS+Uy08NxM9v2pRkv/X5QgzV5kR6RsZUoRp//aY7fS5Ekvbw8Bp37+B30AgMKP4B9qcSScn4Bf7NmwJBxojPXZcuiZZzXJ457WjrVf7k03FvUSg4Uc4ZwfzGpn5HpUwTqlJC1hoVZCNTNRFpVApkRceIKXirBjoJK7CmkbLcvVhvXC9r30eiqZKt2GdO65qfSBIBvXRsmoWYBRE8PcNcRD2cbwMCqE83NR3Ju4fhRx/kvcSyYo+6c2MonLlcLunsKbGjXyDz2uA2kpKTyGfm8SOsbXHlEkm6QVPH7Nix4vy7yRWfe/n6U6W9lI2FF+pDIYR1px1TU4cnEC8zyMgWmh261YaEuxoUym6NXMxog6c9f4aKvPR6MvrpxAb6knj/stLS0S8sMRR+MyXX5IkQH5/o0N6F46Mw/T9X3DoyZMohl5DXuzgRH5/O/T+hjMC2semX2qCVHYPbPfjR9bloNZFqzyEZNlMA7El8Pl+6aBm0HYK/tUnhnHruvqO7VyesYA68W6b7G1wKbgntpVI1feVKxl1L+Jim67tJEyF2QWJYnwR/AovRHKq4deztwcbUokLm9ogQjq8fnlXC452Yth8aQWlO9Y4t8S45pRkDFxPeK/WNUBQCRYSsWYQhI8W0KTaBhnJPVsRBWrXuy7pZ7xQNhsQkiQCPAs5t7bKvEXiKLxWL/ujUqZTPh9tZ0oWPs2WScmdip2M4CXS6tTXLFtnasSAsVqu3c8UT8O2JvSrHLMNi5KMeJpqYINN526SIEBubaFtR0fleewdimZOz09YAP3Lm/e4b62pTPcS2Q+8zBlPo9uHnzjkZEuirFS9fbpeZM74EdDOi+vbtyW7v7b669IVtQVtzJp57eEZ01kejRk2EhIQErFgsJpw+XeVw+VzL0e7W+tmRMZ5XnJ1s5qWn72kaSA03SuHGc+mV11UB7+6dm8bj/aYPnKYkA845RMTjcGQURinIyUmZUgKuKSkyjsrFl/seQUCIWlhPi0obb9RESEtLUzixItYsCPe/iex3zpi/OOS5fP6eYsEYkTVXsjDrGVZEvrGEBxSUQFaOjrZIjjNhxJbqOHxzWl/JzaqKaKhvOekdOK3NznhjRk0EHTqNrZePNep2yonQ9Xx+9rgA6+5UPaBVIQduyjSGUlZS76VW4SEmA39MJDIGje6vQ1dXz/w168Nev3FDP985jLu3f2ln9ESYKJBJSYnkV7fVhnv6W22893V5ojL0/f6tm8I1Tiy3HJEo3agXyv7+G1b3dNTfuXHjwJ8h4PrGwljlmR0RTp+WLkBCqFq5PH0gYMwYilSimd/d0Ztm72QM2txfh9sVXS9pNdC3xq2lYbQzOyJcPFezGYOhHTAMXBOXGsbdwM35rdLXbwE5feK1p69G0mvJrPf/dXn+48/MX5ORMfJo6fRpMjMtmRURuFwW/kARaklgAGbzzMA5stXaasRSAh7q2LUrVKA7dmmsJfOX2gStSl6YkcEb8iHQWPXVt15mRQRhR0wMHtvUjCTmGM3W3+3KtgdReAR8d/PELv3Qt6HHkoeGZHnLlnql80tHBM2OVdUsnpsVEfiXGhNlcqXRTEGSkpIIKZ+3W1EIXWeN3VsEt9OvGbuOhtTPrIhQLRAtdnOzMZqLuU+fLvPFEWxtDhxeejYl5bIh7QhkTxEBsyECShsSpdVqrf1DHa+3GklCqrq6/NKQkIRgOPP24IyOUzQZqG4IBMyGCCIRYamrC+EEfJRSZAigJiuztDTNoJeYT1YvUG8oAmZDhJpq6StBoXguMDBAYDIImAURcCTfYLkMTX57V+TN8d4tPBmwQB3zRcAsiIDUuEWynaT5xr5Fab5uZPo9MwsilJV1rUeokUa/RWn67mK+PTB5IsCHXkhzQ7+PWLDQaSCPESgAgckgYPJE2L8/z4FJISM/+SSyFKwPJuMCoI4OAZMnQnOzaqU9i3JqJq5WAi5kPgiYPBGkIkwMFi+f+fOY5uMTFtkTkyaCq2uIXebNnrjtz83dkMEHIQwW6cF66rRJE6GmEh+t0UBdGfxDAykeQQEITBYBkybCnUb5g3KJZiA3JygAgakgYLJE0F1/+kj8L7FqtAZsm07FA0DdAQRMlgjwFbCEPrHCKjLaAc6JPrULN4AvAARMlwh5t+YrVVA7AptzDZgRIDBVBEyWCBIhMtzZ3a4IgkCU81SdANQ34akRfCvNEwhI8z4wIkBAHwiY5IhAp4ewurv73BbNZ1vGLRb6sDSQ8bcImCQROjvRflotpgVBzGgC9gUI6AMBkyRCe7t6AYGMGbiBHhSAgD4QMEkiSHo0UWgEiC/ShwMAGb8jYJJEEHbLZkcvst8gl4NBATiyfhAwOSK4hsQ6Zp2uQsnlOY36gQBIAQiY4IhQflG4mEqmgEUy8F69ImByI0JLqyoBQiDA+WS9ugEQZnJE6OnWzHd0ouwDpgMI6BMBkyICNzaenZ1ZT5gXSqqezkvE9Qk4kGWcCJgUEVK/qojsFCkhOaIcbBcZpz+ZrFYmRQRFP9IdjdMa9fWsJusJFq64SRFB3I+awyThwOEDC3daQ3TfpIgg79f4EAjoMkMAAWRaNgImRQStXG5HpBAaLNtkoPeGQMCkiBCzkLNBCbUUGwIIINOyETApIqiR/AykZdsL9N5ACJgUEQyEARALEDDN6FNgN4CAvhEAI4K+EQXyTBIBQASTNBtQWt8IACLoG1EgzyQRAEQwSbMBpfWNACCCvhEF8kwSAUAEkzQbUFrfCAAi6BtRIM8kEQBEMEmzAaX1jQAggr4RBfJMEoH/B2il45aqwAMPAAAAAElFTkSuQmCCAAAIQAEIJAAAABgAAAACEMDbAQAAAAMAAAAAAAAAAAAAAAAAAAAbQAAAQAAAADQAAAABAAAAAgAAAAAAAL8AAAC/AABCQwAAAEMDAAAAAAAAgAAAAID+/zlDAAAAgAAAAID+//VCIQAAAAgAAABiAAAADAAAAAEAAAAVAAAADAAAAAQAAAAVAAAADAAAAAQAAABGAAAAFAAAAAgAAABUTlBQBgEAAFEAAACADgAAAAAAAAAAAAC5AAAAegAAAAAAAAAAAAAAAAAAAAAAAADCAAAAgAAAAFAAAAAwAAAAgAAAAAAOAAAAAAAAhgDuALoAAAB7AAAAKAAAAMIAAACAAAAAAQABAAAAAAAAAAAAAAAAAAAAAAAAAAAAAAAAAAAAAAD///8AAAAAAAAAAAAAAAAAAAAAAAAAAAAAAAAAAAYAAAAAAAAAAAAAAAAAAAAAAAAAAAAAAAAAAABzAAAAAAAAAAAAAAAAAAAAAAAAAAAAAAAAAAAAcmUAAAAAAAAAAAAAAAAAAAAAAAAAAAAAAAAAAERBVAAAAAAAAAAAAAAAAAAAAAAAAAAAAAAAAAAVbdMAAAAAAAAAAAAAAAAAAAAAAAAAAAAAAAAAmnJDAAAAAAAAAAAAAAAAAAAAAAAAAAAAAAAAALOc8wAAAAAAAAAAAAAAAAAAAAAAAAAAAAAAAADSEUAAAAAAAAAAAAAAAAAAAAAAAAAAAAAAAAAABOAJAAAAAAAAAAAAAAAAAAAAAAAAAAAAAAAAABHwAQAAAAAAAAAAAAAAAAAAAAAAAAAAAAAAAAARgA8AAAAAAAAAAAAAAAAAAAAAAAAAAAAAAAAAsQxcAAAAAAAAAAAAAAAAAAAAAAAAAAAAAAAAAHwAIAAAAAAAGAAAAAAAAAAAAAAAAAAAAAAAAABoavgAAAAAABAAAAAAAAAAAAAAAAAAAAAAAAAA0ZlkAAAAAAAYAAAAAAAAAAAAAAAAAAAAAAAAAK7K4QAAAAAAEAAAAAAAAAAAAAAAAAAAAAAAAADuM6kAAAAAAAgAAAAAAAAAAAAAAAAAAAAAAAAA5kwaAAAAAAAIAAAAAAAAAAAAAAAAAAAAAAAAAJKTkwAAAAAACAAAAAAAAAAAAAAAAAAAAAAAAAD32xUAAAAAAAQAAAAAAAAAAAAAAAAAAAAAAAAAA6XnAAAAAAAMAAAAAAAAAAAAAAAAAAAAAAAAAOFl9wAAAAAABAAAAAAAAAAAAAAAAAAAAAAAAADZcvkAAAAAAAQAAAAAAAAAAAAAAAAAAAAAAAAA+KjxAAAAAAAEAAAAAAAAAAAAAAAAAAAAAAAAACtS/wAAAAAAAgAAAAAAAAAAAAAAAAAAAAAAAABvvB0AAAAAAAAAAAAAAAAAAAAAAAAAAAAAAAAAfAgqAAAAAAACAAAAAAAAAAAAAAAAAAAAAAAAAJbHNgAAAAAAAwAAAAAAAAAAAAAAAAAAAAAAAABrJcAAAAAAAAMAAAAAAAAAAAAAAAAAAAAAAAAAhiDiAAAAAAABAAAAAAAAAAAAAAAAAAAAAAAAAObUJgAAAAAAAYAAAAAAAAAAAAAAAAAAAAAAAABfVyoAAAAAAAEAAAAAAAAAAAAAAAAAAAAAAAAAY70LAAAAAAABgAAAAAAAAAAAAAAAAAAAAAAAAOjhQQAAAAAAAIAAAAAAAAAAAAAAAAAAAAAAAAC/Zi0AAAAAAACAAAAAAAAAAAAAAAAAAAAAAAAAN/N4AAAAAAAAAAAAAAAAAAAAAAAAAAAAAAAAAFeH/QAAAAAAAIAAAAAAAAAAAAAAAAAAAAAAAACMWfoAAAAAAABAAAAAAAAAAAAAAAAAAAAAAAAAh7N1AAAAAAAA4AAAAAAAAAAAAAAAAAAAAAAAAKh0RgAAAAAAAEAAAAAAAAAAAAAAAAAAAAAAAADWMMkAAAAAAAAgAAAAAAAAAAAAAAAAAAAAAAAABdWDAAAAAAAAIAAAAAAAAAAAAAAAAAAAAAAAAIx2lgAAAAAAACAAAAAAAAAAAAAAAAAAAAAAAADThaoAAAAAAAAQAAAAAAAAAAAAAAAAAAAAAAAAFD9XAAAAAAAAMAAAAAAAAAAAAAAAAAAAAAAAALkWTQAAAAAAABAAAAAAgAAAAAAAAAAAAAAAAAAwh/gAAAAAAAAYAAAAAIAAAAAAAAAAAAAAAAAAUl/fAAAAAAAAAAAAAABAAAAAAAAAAAAAAAAAAJaYrwAAAAAAAAgAAAAAwAAAAAAwAAAAAAAAAAA04uQAAAAAAAAEAAAAAEAAAAAAEAAAAAAAAAAAmVX0AAAAAAAADAAAAABgAAAAABgAAAAAAAAAAJmdDQAAAAAAAAQAAAAAQAAAAAAAAAAAAAAAAAAPnvcAAAAAAAACAAAAACAAAAAACAAAAAAAAAAAxkbAAAAAAAAABAAAAAAwAAAAAAQAAAAAAAAAANP0+wAAAAAAuAIAAAAAMAAAAAAMAAAAAAAAAACptLIAAAAAAAQBAAAAADAAAAAABAAAAAAAAAAAS4uQAAAAAAADgwAAAAA4AAAAAAIAAAAAAAAAAMOJngAAAAAAAMEAAAAAEAAAAAAEAAAAAAAAAADdd1AAAAAAAADhgAAADDgAAAAAAgAAAAAAAAAA9nE8AAAAAAAAMQAAAAQQAAABVAIAAAAAAAAAAAjXgQAAAAAAADiAAAAGGAAAA7/6AAAAAAAAAAAUWXQAAAAAAAAYwAAABAwAAAAAV0AAAAAAAAAARXzDAAAAAAAADOAAAAYMAACAAAPAAAAAAAAAAPespAAAAAAAAARQAEACBAABAAABAAAAAAAAAABVv+IAAAAAAAACa4Kv4g4AAYAAAwAAAAAAAAAAraMtAAAAAAAAAUyFEfAEAAEAAAEAAAAAAAAAAOe+sgAAAAAAAAGuuojKAggjAAADgAAAAAAAAAAifsoAAAAAAAAAhEQAQQMUUQAAAQAAAAAAAAAATk4iAAAAAAAAAOZiDqsDBkoAAAEAAAAAAAAAACs/YwAAAAAAAAB0UAQVAQBAAAABAAAAAAAAAAC54DYAAAAAAAAAPggACoGDwAAAAYAAAAAAAAAAE5T3AAAAAAAAABAAAAEBgQAAAAEAAAAAAAAAAPR8mAAAAAAAAAA4AAADgIMAAAAAgAAAAAAAAABOhsMAAAAAAAAAGAAAAcDAAAAAAQAAAAAAAAAAiXo5AAAAAAAAAAgAAADA4AAAAAGAAAAAAAAAADze+AAAAAAAAAAEAAAAwGAAAAABAAAAAAAAAADk81MAAAAAAAAADgAAAOCwAAAAAYAAAAAAAAAAgnPXAAAAAAAAAAYAAABAUAAAAAEAAAAAAAAAAJ0OhQAAAAAAAAAGAAAAYMgAAAADAAAAAAAAAACWeH4AAAAAAAAABQAAACBIAAAAAwAAAAAAAAAACIsoAAAAAAAAAAOAAAAgLgAIAAYAAAAAAAAAADf8qgAAAAAAAAAAgAAAECQACAAMAAAAAAAAAADV1bAAAAAAAAAAAsAAADgiAA4AOAAAAAAAAAAADX9XAAAAAAAAAABAAAAQEQAHAXAAAAAAAAAAAMURQQAAAAAAAAACIAAAGDGAA/+AAAAAAAAAAAAkGo0AAAAAAAAAASAAAAgQgAAAAAAAAAAAAAAA9Os+AAAAAAAAAAGgAAAIMMAAAAAAAAAAAAAAACc8+QAAAAAAAAABEAAABBBAAAAAAAAAAAAAAADQJvEAAAAAAAAAAJgAAAQQIAAAAAAAAAAAAAAAcgVaAAAAAAAAAACYAAAEEBAAAAAAAAAAAAAAACYmfQAAAAAAAAAAiAAACAgIAAAAAAAAAAAAAAA5FjcAAAAAAAAAAEAAAAAABAAAAAAAAAAAAAAAv1AoAAAAAAAAAABIAAAACAYAAAAAAAAAAAAAAPzMpAAAAAAAAAAARAAAAAAGAAAAAAAAAAAAAAAsBIgAAAAAAAAAACYAAAAIAwAAAAAAAAAAAAAACnTvAAAAAAAAAAAEAAAAAAEAAAAAAAAAAAAAAEnzJgAAAAAAAAAAIgAAAAgAgAAAAAAAAAAAAACci0UAAAAAAAAAAAIAAAAAAEAAAAAAAAAAAAAAWzkjAAAAAAAAAAACAAAAAABgAAAAAAAAAAAAAETkqwAAAAAAAAAAEQAAAAAAEAAAAAAAAAAAAACFXHoAAAAAAAAAAAoAAAAAADAAAAAAAAAAAAAAss/OAAAAAAAAAAAEAAAAAAAAAAAAAAAAAAAAAJswNAAAAAAAAAAAAgAAAAAACAAAAAAAAAAAAAA20bYAAAAAAAAAAAAAAAAAAAQAAAAAAAAAAAAAjwcxAAAAAAAAAAAAAAAAAAACAAAAAAAAAAAAALoTRAAAAAAAAAAAAAAAAAAAAAAAAAAAAAAAAAB7SkoAAAAAAAAAAAAAAAAAAAAAAAAAAAAAAAAALoRjAAAAAAAAAAAAAAAAAAAAAAAAAAAAAAAAAELc4AAAAAAAAAAAAAAAAAAAAAAAAAAAAAAAAAAtUG8AAAAAAAAAAAAAAAAAAAAAAAAAAAAAAAAAoFLYAAAAAAAAAAAAAAAAAAAAAAAAAAAAAAAAAEUKBAAAAAAAAAAAAAAAAAAAAAAAAAAAAAAAAAAv3vcAAAAAAAAAAAAAAAAAAAAAAAAAAAAAAAAAKiU+AAAAAAAAAAAAAAAAAAAAAAAAAAAAAAAAAChvaAAAAAAAAAAAAAAAAAAAAAAAAAAAAAAAAACrf1sAAAAAAAAAAAAAAAAAAAAAAAAAAAAAAAAAL08XAAAAAAAAAAAAAAAAAAAAAAAAAAAAAAAAABcXPwAAAAAAAAAAAAAAAAAAAAAAAAAAAAAAAADX1RUAAAAAAAAAAAAAAAAAAAAAAAAAAAAAAAAAxG1cAAAAAAAAAAAAAAAAAAAAAAAAAAAAAAAAADIxsgAAAAAAAAAAAAAAAAAAAAAAAAAAAAAAAACC0tMAAAAAAAAAAAAAAAAAAAAAAAAAAAAAAAAAyhg7AAAAAAAAAAAAAAAAAAAAAAAAAAAAAAAAAPM6vwAAAAAAAAAAAAAAAAAAAAAAAAAAAAAAAAB+quYAAAAAAAAAAAAAAAAAAAAAAAAAAAAAAAAA6n5iAAAAAAAAAAAAAAAAAAAAAAAAAAAAAAAAAEDfcQAAAAAAAAAAAAAAAAAAAAAAAAAAAAAAAAAzcjVRAAAAeMIAAAAAAAAAAAAAuQAAAHoAAAAAAAAAAAAAAAAAAAAAAAAAwgAAAIAAAABQAAAAKAAAAHgAAAAAwgAAAAAAAMYAiAC6AAAAewAAACgAAADC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IV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Ul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391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0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KV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zl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jE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Y+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0Y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n/f/9//3//f/9//3//f/9//3//f/9//3//f/9//3//f/9//3//f/9//3//f/9//3//f/9//3//f/9//3//f/9//3//f/9//386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5Vy3/f/9//3//f/9//3//f/9//3//f/9//3//f/9//3//f/9//3//f/9//3//f/9//3//f/9//3//f/9//3//f/9//3//f/9/G0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399Thcl/3//f/9//3//f/9//3//f/9//3//f/9//3//f/9//3//f/9//3//f/9//3//f/9//3//f/9//3//f/9//3//f/9//3//f/9//3//f/9//3+8Vt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Nf9//3//f/9//3//f/9//3//f/9//3//f/9//3//f/9//3//f/9//3//f/9//3//f/9//3//f/9//3//f/9//3//f/9//3/4IP9//3//f/9//3//f/9//3//f/9/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WmDX/f/9//3//f/9//3//f/9//3//f/9//3//f/9//3//f/9//3//f/9//3//f/9//3//f/9//3//f/9//3//f/9//3//f/9/FSFYLf9//3//f/9//3//f/9//3//f/9//3//f/9//3//f/9//3//f/9//3//f/9//3//f/9//3//f/9//3//f/9//3//f/9//3//f/9//3//f/9/Gkb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3kt/3//f/9//3//f/9//3//f/9//3//f/9//3//f/9//3//f/9//3//f/9//3//f/9//3//f/9//3//f/9//3//f/9//3//f/9//3//f/9//3//f7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b/f/9//3//f/9//3//f/9//3//f/9//3//f/9//3//f/9//3//f/9//3//f/9//3//f/9//3//f/9//3//f/9//3//f/9//39ZLRtC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39aa/9/EiW3Od1a/3//f/9//3//f/9//3//f/9/dzH/f/9//3//f/9//3//f/9//3//f/9//3//f/9//3//f/9//3//f/9//3//f/9//3//f/9//3//f/9//3//f/9//3//f/9/FyGaMf9//3//f/9//3//f/9//3//f/9//3//f/9//3//f/9//3//f/9//3//f/9//3//f/9//3//f/9//3//f/9//3//f/9//3//f/9//3//f/9/H2Pa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/3//f/9//3//f/9//3//f/9/2UH/f/9//3//f/9//3//f/9//3//f/9//3//f/9//3//f/9//3//f/9//3//f/9//3//f/9//3//f/9//3//f/9//3//f9YYmzH/f/9//3//f/9//3//f/9//3//f/9//3//f/9//3//f/9//3//f/9//3//f/9//3//f/9//3//f/9//3//f/9//3//f/9//3//f/9//3//f/9/+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PWdea/9//3//f/9//3/4PZk5/3//f/9//3//f/9//3//f/9//3//f/9//3//f/9//3//f/9//3//f/9//3//f/9//3//f/9//3//f/9//3//f/9//39XLVstG0L/f/9//3//f/9//3//f/9//3//f/9//3/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MdY/9//3//f/9//39XLf9//3//f/9//3//f/9//3//f/9//3//f/9//3//f/9//3//f/9//3//f/9//3//f/9//3//f/9//3//f/9//3//f/9//3/5IP9//3//f/9//3//f/9//3//f/9//3//f/9//3//f/9//3//f/9//3//f/9//3//f/9//3//f/9//3//f/9//3//f/9//3//f/9//3//f/9//385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/F7cVv9//3//f/9/lzUbRv9//3//f/9//3//f/9//3//f/9//3//f/9//3//f/9//3//f/9//3//f/9//3//f/9//3//f/laNin/f/9//3//fzhG2CCaNf9//3//f/9//3//f/9//3//f/9//3//f/9//3//f/9//3//f/9//3//f/9//3//f/9//3//f/9//3//f/9//3//f/9//3//f/9//3//f/9//39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kqcUv9//3//f9Y5/3//f/9//3//f/9//3//f/9//3//f/9//3//f/9//3//f/9//3//f/9//3//f/9//3//f/9//3//f/Yg/3//f/9//3//f/cc/3//f/9//3//f/9//3//f/9//3//f/9//3//f/9//3//f/9//3//f/9//3//f/9//3//f/9/mDX/f3cx/39YLf9/uTn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9NykaRv9//3//f1ct/3//f/9//3//f/9//3//f/9//3//f/9//3//f/9//3//f/9//3//f/9//3//f/9//3//f/9//383JXct/3//f/9//38VIdgc/3//f/9//3//f/9//3//f/9//3//f/9//3//f/9//3//f/9//3//f/9//3//f/9//3+NEPEcek7/f5YxFCH0INQc1Ry0GPYgNylYLVgtujn/f5o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MlNyn/f/9//39XLdo9/3//f/9//3//f/9//3//f/9//3//f/9//3//f/9//3//f/9//3//f/9//3//f/9//3//f/9/uTX/f/9//3//f/9//3+VEBch/3//f/9//3//f/9//3//f/9//3//f/9//3//f/9//3//f/9//3//f/9//3//f/9//3//f/9//3//f/9//3//f/9//3//f5c1/3/1IP9/9iDXIPcg/3+Y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IYeC3/f/9/Vi15MZxS/3//f/9//3//f/9//3//f/9//3//f/9//3//f/9//3//f/9//3//f/9//3//f/9//3//fxpCWCn/f/9//3//f/9/1BjVFP9//3//f/9//3//f/9//3//f/9//3//f/9//3//f/9//3//f3Yx/3//f/9//3//f/9//3//f/9//3//f/9//3//f/9//3//f/9//3//f/9/eC22GDcp0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EQ/3//f/9/HEb/f1cp/3//f/9//3//f/9//3//f/9//3//f/9//38TJf9//3//f/9//3//f/9//3//f/9//3//fxch/3//f/9//3//f/9/lhD/f/9//3//f/9//3//f/9//3//f/9//3//f/9//3//f/9/uDn/f/9//3//f/9//3//f/9//3//f/9//3//f/9//3//f/9//3//f/9//3//f/9/W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U/3//f7k1nVL/f51S/3/VGLIUVCn/f/9//3//f/9/eDH/fxcl/38VQv9/9SCzFNQY9iBXLdQYEx3/f/9//3+ZMf9//3//f/9//3/1PZQMdin/f/9//3//f/9//3//f/9//3//f/9//3//f/9//3//fzctFiX/f/9//3//f/9//3//f/9//3//f/9//3//f/9//3//f/9//3//f/9//384Rn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p/39XKf9//39VKT5G/3//f/Mc/3//f/9//387Rv9/thj/f/9//38zJf9//3//f9EYlBD2INMUuDn/f/9//3//f/9//3//f/9//3/zHP9//3//f/9//3//f/9//3//f/9//3//f/9//3//f/9//3+1GP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QEHkx/3+5Nf9/ljE5JX5K/399a/9/O0ZZKVcp/3/7Pf9/NSX/f/9//3+4Nf9//3//f7MQNyn/f/9/P2f/f5c1/3//f/9//3//f/9//3+TEP9//3//f/9//38UIf9//3//f/9//38UIf9//3//f3UxsxT/f/9//3//f/9//3//f/9//3//f/9//3//f/9//3//f/9//3//f/9//3//f7pWVy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GP9//3//f/9/NyX/f/9//3/+Wv9//3//f3kx/3//f/9//3//f/9//3//f/9//3//f9o5/3//f/9//3//fxcl/3//f/9//3//f/9/kQwUIf9//3//f/Ig/3+0FP9//3//fzUl/390Mf9//3//f/Qc/3//f/9//3//f/9//3//f/9//3//f/9//3//f/9//3//f/9//3//f/9//3//fx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xx7Mf09/3//f3gt2T3/f/9/e0o7Qv9//3//f/Yg/3//f/9//3//f5Q11By3Nf9/3Fb/f15n/386Qv9/FkIXJf9//3//f/9//3//f/McsxT/f/9//3//f/9/2jkXJf9//3/VGP9//3+SMf9/Nin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mcMT9K/3+ZMf9//3//f5tS/393Lf9//3//f/9//3//f/9//3//fzAl/3//f/9//3//f1pK/3/9Wv9/dy3/f/9//3//f/9//3//f5QQ/3//f/9//3//f/9//3//f/9/uTX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CGcNb5W2TnYPf9//3//f/9//39VKf9//3//f/9//3//f/9//3//f/9//3//f/9//3//f3pK/3+2Nf9/FyH/f/9//3//f/9//3+xFPUc/3//f/9//3//f55SeTH+e1lG/3//f/9//3//f/9//3//f/9//3//f/9//3//f/9//3//f/9//3//f/9//3//f/9//3//f/9//3//f1ctPE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xj/f/9//3//f/9//3//f/9//3//f/9//3//f/9//3//f/9//3//f/9//3//f/9//3//f/9//38aQv9//3//f/9//3//f/9/di2UEP9//3//f/9//3//f1kt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NZIQVyn/f/9//3//f/9//3//f/9//3//f/9//3//f/9//3//f/9//3//f/9//3//f/9//3//f7Q1WC3bOf9//3//f/9//3//f/9/1xj/f/9//3//f/9/9T11Lf9//3//f/9//3//f/9//3//f/9//3//f/9//3//f/9//3//f/9//3//f/9//3//f/9//3//f/9//3//f/9//3/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HdQY/3//f/9//3//f/9//3//f/9//3//f/9//3//f/9//3//f/9//3//f/9//3//f/9//3//f3ct3Dl4Mf9//3//f/9//3//f/cc1xz/f/9//3//f/9//3//f/9//3//f/9//3//f/9//3//f/9//3//f/9//3//f/9//3//f/9//3//f/9//3//f/9//3//f/9//3//f9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EP9//3//f/9//3//f/9//3//f/9//3//f/9//3//f/9//3//f/9//3//f/9//3//f/9//3//fzopeS3/f/9//3//f/9//394LRklFyX/f/9//3//f/9//3//f/9//3//f/9//3//f/9//3//f/9//3//f/9//3//f/9//3//f/9//3//f/9//3//f/9//3//f/9//394Md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GP9//3//f/9//3//f/9//3//f/9//3//f/9//3//f/9//3//f/9//3//f/9//3//f/9//3/VGFkp/3//f/9//3//f/9//3/aObQU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xlhA3Kf9//3//f/9//3//f/9//3//f/9//3//f/9//3//f/9//3//f/9//3//f/9//3//f/9/NSWXEJgx/3//f/9//3//fxg+/381JfYc/3//f/9//3//f/9//3//f/9//3//f/9//3//f/9//3//f/9//3//f/9//3//f/9//3//f/9//3//f/9//3//f/9//3//f3gx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sx+CD/f/9//3//f/9//3//f/9//3//f/9//3//f/9//3//f/9//3//f/9//3//f/9//3//f/9/lRD/f/9//3//f/9//3//fzcl/3/1HP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+6NXox/3//f/9//3//f/9//3//f/9//3//f/9//3//f/9//3//f/9//3//f/9//3//f/9//3//f9IU9hz/f/9//3//f/9//382Kf9//3/2HP9//3//f/9//3//f/9//3//f/9//3//f/9//3//f/9//3//f/9//3//f/9//3//f/9//3//f/9//3//f/9//3//f1xO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0r/f/cg/3//f/9//3//f/9//3//f/9//3//f/9//3//f/9//3//f/9//3//f/9//3//f/9//3//f5QQ/3//f/9//3//f/9/uDX/f/9/kxT/f/9//3//f/9//3//f/9//3//f/9//3//f/9//3//f/9//3//f/9//3//f/9//3//f/9//3//f/9//3//f/9//3/VHD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0IVIVYp/3//f/9//3//f/9//3//f/9//3//f/9//3//f/9//3//f/9//3//f/9//3//f/9//3/1IP9//3//f/9//3//f/9/WCn/f1Ep1hx8Rv9//3//f/9//3//f/9//3//f/9//3//f/9/+EH/f/9//3//f/9//3//f/9//3//f/9//3//f/9//3//fxUh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/3/2IP9//3//f/9//3//fxYh/3//f/Ic/3//f/9//3//f/9//3//f/9//3//f/9//3//fzcp/3//f/9//3//f/9//3//f/9//3//f/9//3//f/9/FSHT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Qv9/GULZOf9//3//f/9//3//f/9//3//f/9//3//f/9//3//f/9//3//f/9//3//f/9//3//f3IttBS9Xv9//3//f/9//3/1IP9//3//f/Ug/3//f/9//3//f/9//3//f/9//3//f/9//39UKdUcuTn/f/9//3//f/9//3//f/9//3//f/9/O0p4Mf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Ug/3//f/9//3//f/9//3+YMf9//3//f9Uc/3//f/9//3//f/9//3//f/9//3//f/9//38zJbUYWDH/f/9//3//f/9//3//f31S/3/2IPQgE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xa/3//f/9/mTX/f/9//3//f/9//3//f/9//3//f/9//3//f/9//3//f/9//3//f/9//3//f/9//38UIdQY/3//f/9//3//f7c5FiH/f/9//3+yGJk1/3//f/9//3//f/9//3//f/9//3//f/9//3/2QfMg1BjWGBchFyU3JRYh1BjUHN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g9/3//f/Yc/3//f/9//3//f/9//3//f/9//3//f/9//3//f/9//3//f/9//3//f/9//3//f/9//3+0FP9//3//f/9//3//fxcl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VtO/381Jf9//3//f/9//3//f/9//3//f/9//3//f/9//3//f/9//3//f/9//3//f/9//3//f/9/0xj/f/9//3//f/9/eE7VGP9//3//f/9/MiX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X/f/9//383Kf9//3//f/9//3//f/9//3//f/9//3//f/9//3//f/9//3//f/9//3//f/9//3//f/9/8xz/f/9//3//f/9/1Rj/f/9//3//f/9/8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DH/f/9/Vy0ZQv9//3//f/9//3//f/9//3//f/9//3//f/9//3//f/9//3//f/9//3//f/9//3//f/Qc/3//f/9//3//f/Ug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1YtFiH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3cx/3//f/9//3//f/9//3//f/9//3//f/9//3//f/9//3//f/9//3//f/9//3//fxxj/3//f/9//3//f/9//384Kf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D3/f/9/+EH/f/9//3//f/9//3//f/9//3//f/9//3//f/9//3//f/9//3//f/9//3//f/9//3//f/9//3//f/9//3//f5gx/3//f/9//3//f/9//3//f9Ug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S/3//f/9/Vy3/f/9//3//f/9//3//f/9//3//f/9//3//f/9//3//f/9//3//f/9//3//f/9//3//f/9//3//f/9//3//f/9//3//f/9//3//f/9//38zJb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/3//fzcpOkb/f/9//3//f/9//3//f/9//3//f/9//3//f/9//3//f/9//3//f/9//3//f/9//3//f/9//3//f/9/n3P/f/9//3//f/9//3//f/9//3/zHBc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f/f/9//39YLf9//3//f/9//3//f/9//3//f/9//3//f/9//3//f/9//3//f/9//3//f/9//3//f/9//3//f/9//3/ZWv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n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dS02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9//3//f1tK/3//f/9//3//f/9//3//f/9//3//f/9//3//f/9//3//f/9//3//f/9//3//f/9//3//f/9//3//f/9//3//f/9//3//f/9//3//f/9//3//f/9//3+X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Yv9/eDH/f/9//3//f/9//3//f/9//3//f/9//3//f/9//3//f/9//3//f/9//3//f/9//3//f/9//3//f/9//3//f/9//3//f/9//3//f/9//3//f/9//3//fxdC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Sv9//3//f/9//3//f/9//3//f/9//3//f/9//3//f/9//3//f/9//3//f/9//3//f/9//3//f/9//3//f/9//3//f/9//3//f/9//3//f/9//3//f/9//3//fz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TAAAAGQAAAAAAAAAAAAAALkAAAB6AAAAAAAAAAAAAAC6AAAAe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2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2023-03-31T18:35:38Z</xd:SigningTime>
          <xd:SigningCertificate>
            <xd:Cert>
              <xd:CertDigest>
                <DigestMethod Algorithm="http://www.w3.org/2001/04/xmlenc#sha256"/>
                <DigestValue>Mad2lUzMFntHFdW5M4TjzUDz/LWVMnPq/27WawskJwY=</DigestValue>
              </xd:CertDigest>
              <xd:IssuerSerial>
                <X509IssuerName>CN=CA-VIT S.A., O=VIT S.A., C=PY, SERIALNUMBER=RUC 80080099-0</X509IssuerName>
                <X509SerialNumber>163878721900877383268407835914163118290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ICAAD/AAAAAAAAAAAAAAB/FQAAfQkAACBFTUYAAAEAeOsAAMY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8AMN/38AAADwAw3/fwAAEwAAAAAAAAAAAB9t/38AAA2/Vgz/fwAAMBYfbf9/AAATAAAAAAAAAOAWAAAAAAAAQAAAwP9/AAAAAB9t/38AANXBVgz/fwAABAAAAAAAAAAwFh9t/38AALC4Dy01AAAAEwAAAAAAAABIAAAAAAAAAMwu5wz/fwAAkPMDDf9/AAAAM+cM/38AAAEAAAAAAAAAWFjnDP9/AAAAAB9t/38AAAAAAAAAAAAAAAAAAAAAAABQuA8tNQAAALBWxWZDAQAA2+Bua/9/AACAuQ8tNQAAABm6Dy01AAAAAAAAAAAAAAAAAAAAZHYACAAAAAAlAAAADAAAAAEAAAAYAAAADAAAAAAAAAASAAAADAAAAAEAAAAeAAAAGAAAAH8BAAAJAAAA3gEAACcAAAAlAAAADAAAAAEAAABUAAAAhAAAAIABAAAJAAAA3AEAACYAAAABAAAA+gsYQR/BF0GAAQAACQAAAAkAAABMAAAAAAAAAAAAAAAAAAAA//////////9gAAAAMwAxAC8AMwAvADIAMAAyADMAeGkLAAAACwAAAAgAAAALAAAACAAAAAsAAAALAAAACwAAAAsAAABLAAAAQAAAADAAAAAFAAAAIAAAAAEAAAABAAAAEAAAAAAAAAAAAAAAQwIAAAABAAAAAAAAAAAAAEMCAAAAAQAAUgAAAHABAAACAAAAFAAAAAkAAAAAAAAAAAAAALwCAAAAAAAAAQICIlMAeQBzAHQAZQBtAAAAAAAAAAAAAAAAAAAAAAAAAAAAAAAAAAAAAAAAAAAAAAAAAAAAAAAAAAAAAAAAAAAAAAAAAAAASMFWDP9/AADoTg4tNQAAAAABAAAAAAAAiD6Sa/9/AAAAAAAAAAAAAAkAAAAAAAAAaEpjaEMBAABIwVYM/38AAAAAAAAAAAAAAAAAAAAAAADtSNtQfF8AAGhQDi01AAAAAAAAAAAAAADA/spbQwEAALBWxWZDAQAAkFEOLQAAAAAAAAAAAAAAAAcAAAAAAAAACEyQbUMBAADMUA4tNQAAAAlRDi01AAAAcc1qa/9/AADQUA4tNQAAACACNHEAAAAAG6BhbuqwAAAgAjRxQwEAALBWxWZDAQAA2+Bua/9/AABwUA4tNQAAAAlRDi01AAAAIISlZ0MB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CQnfIL/38AAOBhQi1DAQAA4GFCLQIAAACIPpJr/38AAAAAAAAAAAAAmes/C/9/AAAAAAAA/38AAAAAAAAAAAAAAAAAAAAAAAAAAAAAAAAAAK0j21B8XwAAAAAAAAAAAADgYUItQwEAAOD///8AAAAAsFbFZkMBAABoKg4tAAAAAAAAAAAAAAAABgAAAAAAAAAgAAAAAAAAAIwpDi01AAAAySkOLTUAAABxzWpr/38AADAuDi01AAAAAAAAAAAAAACgTJotQwEAALhhyQv/fwAAsFbFZkMBAADb4G5r/38AADApDi01AAAAySkOLTUAAADgVjcYQwEAAAAAAABkdgAIAAAAACUAAAAMAAAAAwAAABgAAAAMAAAAAAAAABIAAAAMAAAAAQAAABYAAAAMAAAACAAAAFQAAABUAAAAEgAAAGAAAAAmAAAAgwAAAAEAAAD6CxhBH8EXQRIAAACEAAAAAQAAAEwAAAAEAAAAEQAAAGAAAAAoAAAAhAAAAFAAAABYAOS6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tA0LPwAAAAAAAAAAM4ULPwAAlEIAAGBCJAAAACQAAAC0DQs/AAAAAAAAAAAzhQs/AACUQgAAYEIEAAAAcwAAAAwAAAAAAAAADQAAABAAAABKAAAAOAAAAFIAAABwAQAABAAAABQAAAAJAAAAAAAAAAAAAAC8AgAAAAAAAAcCAiJTAHkAcwB0AGUAbQAAAAAAAAAAAAAAAAAAAAAAAAAAAAAAAAAAAAAAAAAAAAAAAAAAAAAAAAAAAAAAAAAAAAAAAAAAAAAAAAAAAAAAAAAAAAAAAAAAAAAAAAAAAAAAAAAAAAAAAAAAAAAAAAAAAAAAAAAAAAAAAAAAAAAAgXxZa/9/AAAAAAAAAAAAAAAAAAAAAAAAAAAAAAAAAAAAAAAAAAAAAAAAAAAAAAAAAAAAAAAAAADLLLH//////7RPAAAAAAEE4AZoAkMBAADmHrH//////4g4W3cJywAAmIxoaEMBAABoiA8tNQAAALAI8RtDAQAAcIYPLTUAAADgBmgCAAAAALAI8RtDAQAArO9Ya/9/AAAAAAAAAAAAANvgbmv/fwAAoIYPLTUAAABkAAAAAAAAAAgAdQBDAQAAAAAAAGR2AAgAAAAAJQAAAAwAAAAEAAAARgAAACgAAAAcAAAAR0RJQwIAAAAAAAAAAAAAALoAAAB7AAAAAAAAACEAAAAIAAAAYgAAAAwAAAABAAAAFQAAAAwAAAAEAAAAFQAAAAwAAAAEAAAARgAAABQAAAAIAAAAVE5QUAYBAABRAAAAZA4AAEoAAAA4AAAArgAAAHoAAAAAAAAAAAAAAAAAAAAAAAAAwQAAAH8AAABQAAAAMAAAAIAAAADkDQAAAAAAAIYA7gC5AAAAegAAACgAAADBAAAAfwAAAAEAAQAAAAAAAAAAAAAAAAAAAAAAAAAAAAAAAAAAAAAA////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/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/+AAAAAAAAAAAAAAAAAAAAAAAAAASAAAAgQgAAAAAAAAAAAAAAAAAAAAAAAAAAAAAGgAAAIMMAAAAAAAAAAAAAAAAAAAAAAAAAAAAABEAAABBBAAAAAAAAAAAAAAAAAAAAAAAAAAAAAAJgAAAQQIAAAAAAAAAAAAAAAAAAAAAAAAAAAAACYAAAEEBAAAAAAAAAAAAAAAAAAAAAAAAAAAAAAiAAACAgIAAAAAAAAAAAAAAAAAAAAAAAAAAAAAEAAAAAABAAAAAAAAAAAAAAAAAAAAAAAAAAAAABIAAAACAYAAAAAAAAAAAAAAAAAAAAAAAAAAAAARAAAAAAGAAAAAAAAAAAAAAAAAAAAAAAAAAAAACYAAAAIAwAAAAAAAAAAAAAAAAAAAAAAAAAAAAAEAAAAAAEAAAAAAAAAAAAAAAAAAAAAAAAAAAAAIgAAAAgAgAAAAAAAAAAAAAAAAAAAAAAAAAAAAAIAAAAAAEAAAAAAAAAAAAAAAAAAAAAAAAAAAAACAAAAAABgAAAAAAAAAAAAAAAAAAAAAAAAAAAAEQAAAAAAEAAAAAAAAAAAAAAAAAAAAAAAAAAAAAoAAAAAADAAAAAAAAAAAAAAAAAAAAAAAAAAAAAEAAAAAAAAAAAAAAAAAAAAAAAAAAAAAAAAAAAAAgAAAAAACAAAAAAAAAAAAAAAAAAAAAAAAAAAAAAAAAAAAAQAAAAAA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9MAAAEoAAAA4AAAArgAAAHoAAAAAAAAAAAAAAAAAAAAAAAAAwQAAAH8AAABQAAAAKAAAAHgAAAB8wAAAAAAAAMYAiAC5AAAAegAAACgAAADB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xQlNS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VSn0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3Q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7M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2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WOR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T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3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x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1Yp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+2NZ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FSX4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+XM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394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3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1RzY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5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38WQh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VJf9//3//f/9//3//f/9//3//f/9//3//f/9//3//f/9//3//f/9//3//f/9//3//f/9//3//f/9//3//f/9//3//f/9//3//fztG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zk2Kf9//3//f/9//3//f/9//3//f/9//3//f/9//3//f/9//3//f/9//3//f/9//3//f/9//3//f/9//3//f/9//3//f/9//38bQv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zYp/3//f/9//3//f/9//3//f/9//3//f/9//3//f/9//3//f/9//3//f/9//3//f/9//3//f/9//3//f/9//3//f/9//3//f1xKFyX/f/9//3//f/9//3//f/9//3//f/9//3//f/9//3//f/9//3//f/9//3//f/9//3//f/9//3//f/9//3//f/9//3//f/9//3//f/9//3//f5tS2D3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5g1/3//f/9//3//f/9//3//f/9//3//f/9//3//f/9//3//f/9//3//f/9//3//f/9//3//f/9//3//f/9//3//f/9//3//f/cg/3//f/9//3//f/9//3//f/9//3//f/9//3//f/9//3//f/9//3//f/9//3//f/9//3//f/9//3//f/9//3//f/9//3//f/9//3//f/9//3//f9k5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mlKYNf9//3//f/9//3//f/9//3//f/9//3//f/9//3//f/9//3//f/9//3//f/9//3//f/9//3//f/9//3//f/9//3//f/9//38VITgp/3//f/9//3//f/9//3//f/9//3//f/9//3//f/9//3//f/9//3//f/9//3//f/9//3//f/9//3//f/9//3//f/9//3//f/9//3//f/9//386Rrg5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dzH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mDX/f/9//3//f/9//3//f/9//3//f/9//3//f/9//3//f/9//3//f/9//3//f/9//3//f/9//3//f/9//3//f/9//3//f/9/WCn/f/9//3//f/9//3//f/9//3//f/9//3//f/9//3//f/9//3//f/9//3//f/9//3//f/9//3//f/9//3//f/9//3//f/9//3//f/9//3//f/9/lzX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384Rv9//3//f/9//3//f/9//3//f/9//3//f/9//3//f/9//3//f/9//3//f/9//3//f/9//3//f/9//3//f/9//3//f/9//3//f3oxG0L/f/9//3//f/9//3//f/9//3//f/9//3//f/9//3//f/9//3//f/9//3//f/9//3//f/9//3//f/9//3//f/9//3//f/9//3//f/9//3//f/9/Vi3/f/9//3//f/9//3//f/9//3//f/9//3//f/9//3//f/9//3//f/9//3//f/9//3//f/9//3//f/9//3//f/9//3//f/9//3//f/9//3//f/9//3//f/9//3//f/9//3//f/9//3//f/9//3//f/9//3//f/9/AAD/f/9//3//f/9//3//f/9//3//f/9//3//f/9//3//f/9//3//f/9//3//f/9//3//f/9//3//f/9//3//f/9//3//f/9//3//f/9//3//fzln/3/xILg5vFb/f/9//3//f/9//3//f/9//39WLf9//3//f/9//3//f/9//3//f/9//3//f/9//3//f/9//3//f/9//3//f/9//3//f/9//3//f/9//3//f/9//3//f/9//3/2HJox/3//f/9//3//f/9//3//f/9//3//f/9//3//f/9//3//f/9//3//f/9//3//f/9//3//f/9//3//f/9//3//f/9//3//f/9//3//f/9//3/+Yvo9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F7/f/9//3//f/9//3//f/9//3/ZPf9//3//f/9//3//f/9//3//f/9//3//f/9//3//f/9//3//f/9//3//f/9//3//f/9//3//f/9//3//f/9//3//f/9/9hx7Mf9//3//f/9//3//f/9//3//f/9//3//f/9//3//f/9//3//f/9//3//f/9//3//f/9//3//f/9//3//f/9//3//f/9//3//f/9//3//f/9//3/aPf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2lo9Zz1n/3//f/9//3//f9c5uTn/f/9//3//f/9//3//f/9//3//f/9//3//f/9//3//f/9//3//f/9//3//f/9//3//f/9//3//f/9//3//f/9//3//f1cpWy36Pf9//3//f/9//3//f/9//3//f/9//3//f/9//3//f/9//3//f/9//3//f/9//3//f/9//3//f/9//3//f/9//3//f/9//3//f/9//3//f/9//39YLf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38dY/xe/3//f/9//3//f1ct/3//f/9//3//f/9//3//f/9//3//f/9//3//f/9//3//f/9//3//f/9//3//f/9//3//f/9//3//f/9//3//f/9//3//f/kg/3//f/9//3//f/9//3//f/9//3//f/9//3//f/9//3//f/9//3//f/9//3//f/9//3//f/9//3//f/9//3//f/9//3//f/9//3//f/9//3//fxhC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O2f9XrtW/3//f/9//3+XNfpF/3//f/9//3//f/9//3//f/9//3//f/9//3//f/9//3//f/9//3//f/9//3//f/9//3//f/9/2FY2Kf9//3//f/9/OEb4IHkx/3//f/9//3//f/9//3//f/9//3//f/9//3//f/9//3//f/9//3//f/9//3//f/9//3//f/9//3//f/9//3//f/9//3//f/9//3//f/9//3//f1cp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396TnxO/3//f/9/tjn/f/9//3//f/9//3//f/9//3//f/9//3//f/9//3//f/9//3//f/9//3//f/9//3//f/9//3//f/9/1hz/f/9//3//f/9/9hz/f/9//3//f/9//3//f/9//3//f/9//3//f/9//3//f/9//3//f/9//3//f/9//3//f/9//3+XMf9/dzH/f1ct/3+5Of9//3//f/9//3//f/9//3+ZMf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1DlXKflB/3//f/9/Nin/f/9//3//f/9//3//f/9//3//f/9//3//f/9//3//f/9//3//f/9//3//f/9//3//f/9//3//fzclVin/f/9//3//fxUltxj/f/9//3//f/9//3//f/9//3//f/9//3//f/9//3//f/9//3//f/9//3//f/9//3//f4wM8RxZSv9/dS0VIdQc1By0GLQY9Rw3KVctWC2ZNf9/eTH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yU4Kf9//3//f3ctujn/f/9//3//f/9//3//f/9//3//f/9//3//f/9//3//f/9//3//f/9//3//f/9//3//f/9//3+YMf9//3//f/9//3//f7YUFiH/f/9//3//f/9//3//f/9//3//f/9//3//f/9//3//f/9//3//f/9//3//f/9//3//f/9//3//f/9//3//f/9//3//f/9/ljH/f/Ug/3/VHPgk9yD/f3cx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sRR4Lf9//39VKZkxm07/f/9//3//f/9//3//f/9//3//f/9//3//f/9//3//f/9//3//f/9//3//f/9//3//f/9/GkI3Kf9//3//f/9//3+zFNUY/3//f/9//3//f/9//3//f/9//3//f/9//3//f/9//3//f/9/VS3/f/9//3//f/9//3//f/9//3//f/9//3//f/9//3//f/9//3//f/9//39XLdYYFiXSHP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kBD/f/9//38cRv9/Vin/f/9//3//f/9//3//f/9//3//f/9//3//fxMl/3//f/9//3//f/9//3//f/9//3//f/9/FyX/f/9//3//f/9//3+WEP9//3//f/9//3//f/9//3//f/9//3//f/9//3//f/9//3+4Of9//3//f/9//3//f/9//3//f/9//3//f/9//3//f/9//3//f/9//3//f/9//384K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kxD/f/9/uTV8Tv9/fE7/f9QYshRUKf9//3//f/9//39XLf9/9iD/f/Q9/3/VHLMUsxT2IDYp1BjyGP9//3//f5gx/3//f/9//3//f9Q5lBBVJf9//3//f/9//3//f/9//3//f/9//3//f/9//3//f/9/Ny0VIf9//3//f/9//3//f/9//3//f/9//3//f/9//3//f/9//3//f/9//3//fxhCeC3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OCX/fzYl/3//f1YpPUb/f/9/EyH/f/9//3//fzpC/3+2FP9//3//fxMl/3//f/9/0RSVEPYc9Bi3Nf9//3//f/9//3//f/9//3//f/Mc/3//f/9//3//f/9//3//f/9//3//f/9//3//f/9//3//f7UY/3//f/9//3//f/9//3//f/9//3//f/9//3//f/9//3//f/9//3//f/9//3//fzct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7AQWS3/f5gx/3+VLTkpXUr/f1xn/38aQlkpNiX/f9s9/38UIf9//3//f5cx/3//f/9/kgxYKf9//38+Z/9/ljH/f/9//3//f/9//3//f5IM/3//f/9//3//fxMh/3//f/9//3//f/Mc/3//f/9/dC2zFP9//3//f/9//3//f/9//3//f/9//3//f/9//3//f/9//3//f/9//3//f/9/mVJXLb93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9Yc/3//f/9//383Jf9//3//f/5a/3//f/9/eTH/f/9//3//f/9//3//f/9//3//f/9/2Tn/f/9//3//f/9/FyH/f/9//3//f/9//3+SEBQh/3//f/9/8iD/f7QU/3//f/9/FSX/f1Mt/3//f/9/9Bz/f/9//3//f/9//3//f/9//3//f/9//3//f/9//3//f/9//3//f/9//3//f/9/FiX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SHJsx3Dn/f/9/eC24Of9//397Sho+/3//f/9/1Rz/f/9//3//f/9/kzHVHJYx/3+8Vv9/PWf/fxk+/38VPhcl/3//f/9//3//f/9/8hi0FP9//3//f/9//3/aORYh/3//f9Uc/3//f3Ix/38VJf9//3//f/9//3//f/9//3//f/9//3//f/9//3//f/9//3//f/9//3//f/9//3//f1ct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382Jbw1Pkr/f3gx/3//f/9/mlL/f3Yt/3//f/9//3//f/9//3//f/9/MCX/f/9//3//f/9/Wkr/f91a/39XLf9//3//f/9//3//f/9/lBD/f/9//3//f/9//3//f/9//3+YNf9//3//f/9//3//f/9//3//f/9//3//f/9//3//f/9//3//f/9//3//f/9//3//f/9//3//f/9//39XL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3ILw5vVbZPbc5/3//f/9//3//fzQp/3//f/9//3//f/9//3//f/9//3//f/9//3//f/9/WUr/f5Ux/3/2HP9//3//f/9//3//f7EU1Bj/f/9//3//f/9/nVJ5Mf57Wkb/f/9//3//f/9//3//f/9//3//f/9//3//f/9//3//f/9//3//f/9//3//f/9//3//f/9//3//f/9/Vy0bRv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XGP9//3//f/9//3//f/9//3//f/9//3//f/9//3//f/9//3//f/9//3//f/9//3//f/9//3//f/pB/3//f/9//3//f/9//392LbUU/3//f/9//3//f/9/WCn/f/9//3//f/9//3//f/9//3//f/9//3//f/9//3//f/9//3//f/9//3//f/9//3//f/9//3//f/9//3//f9g5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IxkhA2Jf9//3//f/9//3//f/9//3//f/9//3//f/9//3//f/9//3//f/9//3//f/9//3//f/9/lDF4Lbs1/3//f/9//3//f/9//3+3FP9//3//f/9//3/UOXUx/3//f/9//3//f/9//3//f/9//3//f/9//3//f/9//3//f/9//3//f/9//3//f/9//3//f/9//3//f/9//3//f9k1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xEd1Rj/f/9//3//f/9//3//f/9//3//f/9//3//f/9//3//f/9//3//f/9//3//f/9//3//f/9/VindOVct/3//f/9//3//f/9/GCHXGP9//3//f/9//3//f/9//3//f/9//3//f/9//3//f/9//3//f/9//3//f/9//3//f/9//3//f/9//3//f/9//3//f/9//3//f/9/uDn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MM/3//f/9//3//f/9//3//f/9//3//f/9//3//f/9//3//f/9//3//f/9//3//f/9//3//f/9/OSV5Mf9//3//f/9//3//f1cpGSUWIf9//3//f/9//3//f/9//3//f/9//3//f/9//3//f/9//3//f/9//3//f/9//3//f/9//3//f/9//3//f/9//3//f/9//3//f5gxuDn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7YU/3//f/9//3//f/9//3//f/9//3//f/9//3//f/9//3//f/9//3//f/9//3//f/9//3//f/YcOSn/f/9//3//f/9//3//f7o5tRT/f/9//3//f/9//3//f/9//3//f/9//3//f/9//3//f/9//3//f/9//3//f/9//3//f/9//3//f/9//3//f/9//3//f/9//394M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dy2WEBcl/3//f/9//3//f/9//3//f/9//3//f/9//3//f/9//3//f/9//3//f/9//3//f/9//38UIbcUdy3/f/9//3//f/9/9z3/fxUh9xz/f/9//3//f/9//3//f/9//3//f/9//3//f/9//3//f/9//3//f/9//3//f/9//3//f/9//3//f/9//3//f/9//3//f/9/eDH5Qf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Wy0ZJf9//3//f/9//3//f/9//3//f/9//3//f/9//3//f/9//3//f/9//3//f/9//3//f/9//3+VEP9//3//f/9//3//f/9/FiX/f9UY/3//f/9//3//f/9//3//f/9//3//f/9//3//f/9//3//f/9//3//f/9//3//f/9//3//f/9//3//f/9//3//f/9//3//fxcp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7o1WS3/f/9//3//f/9//3//f/9//3//f/9//3//f/9//3//f/9//3//f/9//3//f/9//3//f/9/0hjWGP9//3//f/9//3//fzYp/3//f9UY/3//f/9//3//f/9//3//f/9//3//f/9//3//f/9//3//f/9//3//f/9//3//f/9//3//f/9//3//f/9//3//f/9/O0r1IP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387Rv9/9hz/f/9//3//f/9//3//f/9//3//f/9//3//f/9//3//f/9//3//f/9//3//f/9//3//f/9/tBT/f/9//3//f/9//3+4Nf9//3+0GP9//3//f/9//3//f/9//3//f/9//3//f/9//3//f/9//3//f/9//3//f/9//3//f/9//3//f/9//3//f/9//3//f/UcNCX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6PRUhNiX/f/9//3//f/9//3//f/9//3//f/9//3//f/9//3//f/9//3//f/9//3//f/9//3//f9Qc/3//f/9//3//f/9//383Kf9/MSXWHFxG/3//f/9//3//f/9//3//f/9//3//f/9//3/3Pf9//3//f/9//3//f/9//3//f/9//3//f/9//3//f/9/FSHTGP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7g1/3//f/9//3//f/9//3//f/9//3//f/9//3//f/9//3//f/9//3//f/9//3//f/9//3//f/Yg/3//f/9//3//f/9/NyX/f/9/0hj/f/9//3//f/9//3//f/9//3//f/9//3//f/9/Ny3/f/9//3//f/9//3//f/9//3//f/9//3//f/9//38WJbIU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xlC/3/4Pdk5/3//f/9//3//f/9//3//f/9//3//f/9//3//f/9//3//f/9//3//f/9//3//f/9/USm0FJxa/3//f/9//3//f/Uc/3//f/9/9Rz/f/9//3//f/9//3//f/9//3//f/9//3//fzQl1hyYNf9//3//f/9//3//f/9//3//f/9//38aRnkx0hT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+4Nf9//3//f/9//3//f/9//3//f/9//3//f/9//3//f/9//3//f/9//3//f/9//3//f/9/9Bz/f/9//3//f/9//3//f3cx/3//f/9/tBj/f/9//3//f/9//3//f/9//3//f/9//3//fxMl1RxYLf9//3//f/9//3//f/9/fU7/f/YgFSUTIf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21b/f/9//394Mf9//3//f/9//3//f/9//3//f/9//3//f/9//3//f/9//3//f/9//3//f/9//3//fxQltBT/f/9//3//f/9/lzUXJf9//3//f7IYeDH/f/9//3//f/9//3//f/9//3//f/9//3//f/U99CCzGNYc9iAXJRYhFiW0FNQc0hT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2D3/f/9/FiH/f/9//3//f/9//3//f/9//3//f/9//3//f/9//3//f/9//3//f/9//3//f/9//3//f9QY/3//f/9//3//f/9/FyX/f/9//3//f7UY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7k5Okr/fxQh/3//f/9//3//f/9//3//f/9//3//f/9//3//f/9//3//f/9//3//f/9//3//f/9//3+zFP9//3//f/9//39XSvUc/3//f/9//38RIdUc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XNf9//3//fzcp/3//f/9//3//f/9//3//f/9//3//f/9//3//f/9//3//f/9//3//f/9//3//f/9//3/zHP9//3//f/9//3+1FP9//3//f/9//3/zHP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39XLf9//39XLfk9/3//f/9//3//f/9//3//f/9//3//f/9//3//f/9//3//f/9//3//f/9//3//f/9/9Bz/f/9//3//f/9/FSH/f/9//3//f/9//3/0IP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mDX/f/9/VSkWJf9//3//f/9//3//f/9//3//f/9//3//f/9//3//f/9//3//f/9//3//f/9//3//fzYl/3//f/9//3//f3ct/3//f/9//3//f/9//3/VHP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5c1/3//f/9/Vy3/f/9//3//f/9//3//f/9//3//f/9//3//f/9//3//f/9//3//f/9//3//f/9/+17/f/9//3//f/9//3//fxcl/3//f/9//3//f/9//382J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9k9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5Pf9//3/3Pf9//3//f/9//3//f/9//3//f/9//3//f/9//3//f/9//3//f/9//3//f/9//3//f/9//3//f/9//3//f/9/dy3/f/9//3//f/9//3//f/9/9SA2Kf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m1L/f/9//39XKf9//3//f/9//3//f/9//3//f/9//3//f/9//3//f/9//3//f/9//3//f/9//3//f/9//3//f/9//3//f/9//3//f/9//3//f/9//3//fxMl1Rj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HF//f/9/NykZQv9//3//f/9//3//f/9//3//f/9//3//f/9//3//f/9//3//f/9//3//f/9//3//f/9//3//f/9//3+eb/9//3//f/9//3//f/9//3//f9IYNyn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xQh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38dY/9//3//fzcp/3//f/9//3//f/9//3//f/9//3//f/9//3//f/9//3//f/9//3//f/9//3//f/9//3//f/9//3//f7hW/3//f/9//3//f/9//3//f/9//3//f9Qc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//f/9//3//f/9//3//f/Ug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mDX/f/9//3//f/9//3//f/9//3//f/9//3//f/9//3//f/9//3//f/9//3//f/9//3//f/9//3//f/9//3//f/9//3//f/9//3//f/9//3//f/9//391LRUh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xxj/3//f/9/O0b/f/9//3//f/9//3//f/9//3//f/9//3//f/9//3//f/9//3//f/9//3//f/9//3//f/9//3//f/9//3//f/9//3//f/9//3//f/9//3//f/9//3//f5Yx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1e/39YLf9//3//f/9//3//f/9//3//f/9//3//f/9//3//f/9//3//f/9//3//f/9//3//f/9//3//f/9//3//f/9//3//f/9//3//f/9//3//f/9//3//f/9/FkIVJf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x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xdG/3//f/9//3//f/9//3//f/9//3//f/9//3//f/9//3//f/9//3//f/9//3//f/9//3//f/9//3//f/9//3//f/9//3//f/9//3//f/9//3//f/9//3//f/9/EyX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Rz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Tn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VE5QUAcBAABGAAAAFAAAAAgAAABHRElDAwAAACIAAAAMAAAA/////yIAAAAMAAAA/////yUAAAAMAAAADQAAgCgAAAAMAAAABAAAACIAAAAMAAAA/////yIAAAAMAAAA/v///ycAAAAYAAAABAAAAAAAAAD///8AAAAAACUAAAAMAAAABAAAAEwAAABkAAAAAAAAAI4AAABCAgAA9wAAAAAAAACOAAAAQw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wAAABgAAAAEAAAAAAAAAP///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AMAQAAIwAAALQAAABUAQAA0QAAAAEAAAD6CxhBH8EXQSMAAAC0AAAAIAAAAEwAAAAAAAAAAAAAAAAAAAD//////////4wAAABQAHIAZQBzAGkAZABlAG4AdABlACAALQAgAFIAZQBwAHIAZQBzAGUAbgB0AGEAbgB0AGUAIABMAGUAZwBhAGwADAAAAAcAAAALAAAACQAAAAUAAAAMAAAACwAAAAwAAAAHAAAACwAAAAYAAAAIAAAABgAAAA0AAAALAAAADAAAAAcAAAALAAAACQAAAAsAAAAMAAAABwAAAAsAAAAMAAAABwAAAAsAAAAGAAAACgAAAAsAAAAMAAAACwAAAAUAAABLAAAAQAAAADAAAAAFAAAAIAAAAAEAAAABAAAAEAAAAAAAAAAAAAAAQwIAAAABAAAAAAAAAAAAAEMCAAAAAQAAJQAAAAwAAAACAAAAJwAAABgAAAAEAAAAAAAAAP///wAAAAAAJQAAAAwAAAAEAAAATAAAAGQAAAAiAAAA2gAAACACAAD3AAAAIgAAANoAAAD/AQAAHgAAACEA8AAAAAAAAAAAAAAAgD8AAAAAAAAAAAAAgD8AAAAAAAAAAAAAAAAAAAAAAAAAAAAAAAAAAAAAAAAAACUAAAAMAAAAAAAAgCgAAAAMAAAABAAAACUAAAAMAAAAAQAAABgAAAAMAAAAAAAAABIAAAAMAAAAAQAAABYAAAAMAAAAAAAAAFQAAABUAQAAIwAAANoAAAAfAgAA9wAAAAEAAAD6CxhBH8EXQSMAAADaAAAALAAAAEwAAAAEAAAAIgAAANoAAAAhAgAA+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==</Object>
  <Object Id="idInvalidSigLnImg">AQAAAGwAAAAAAAAAAAAAAEICAAD/AAAAAAAAAAAAAAB/FQAAfQkAACBFTUYAAAEAPOwAAMs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PADDf9/AAAA8AMN/38AABMAAAAAAAAAAAAfbf9/AAANv1YM/38AADAWH23/fwAAEwAAAAAAAADgFgAAAAAAAEAAAMD/fwAAAAAfbf9/AADVwVYM/38AAAQAAAAAAAAAMBYfbf9/AACwuA8tNQAAABMAAAAAAAAASAAAAAAAAADMLucM/38AAJDzAw3/fwAAADPnDP9/AAABAAAAAAAAAFhY5wz/fwAAAAAfbf9/AAAAAAAAAAAAAAAAAAAAAAAAULgPLTUAAACwVsVmQwEAANvgbmv/fwAAgLkPLTUAAAAZug8tNQ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EjBVgz/fwAA6E4OLTUAAAAAAQAAAAAAAIg+kmv/fwAAAAAAAAAAAAAJAAAAAAAAAGhKY2hDAQAASMFWDP9/AAAAAAAAAAAAAAAAAAAAAAAA7UjbUHxfAABoUA4tNQAAAAAAAAAAAAAAwP7KW0MBAACwVsVmQwEAAJBRDi0AAAAAAAAAAAAAAAAHAAAAAAAAAAhMkG1DAQAAzFAOLTUAAAAJUQ4tNQAAAHHNamv/fwAA0FAOLTUAAAAgAjRxAAAAABugYW7qsAAAIAI0cUMBAACwVsVmQwEAANvgbmv/fwAAcFAOLTUAAAAJUQ4tNQAAACCEpWdDAQ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kJ3yC/9/AADgYUItQwEAAOBhQi0CAAAAiD6Sa/9/AAAAAAAAAAAAAJnrPwv/fwAAAAAAAP9/AAAAAAAAAAAAAAAAAAAAAAAAAAAAAAAAAACtI9tQfF8AAAAAAAAAAAAA4GFCLUMBAADg////AAAAALBWxWZDAQAAaCoOLQAAAAAAAAAAAAAAAAYAAAAAAAAAIAAAAAAAAACMKQ4tNQAAAMkpDi01AAAAcc1qa/9/AAAwLg4tNQAAAAAAAAAAAAAAoEyaLUMBAAC4YckL/38AALBWxWZDAQAA2+Bua/9/AAAwKQ4tNQAAAMkpDi01AAAA4FY3GEMB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CwCPEbQwEAAKzvWGv/fwAA4AZoAkMBAAA6ECFSAAAAAAEAAAAAAAAAsIUPLTUAAAAAAAAA/38AAAEAAAAAAAAAOhBS//////+0TwAAIVIBBOAGaAJDAQAAZwBvAGUAIACFAAABAAAAAAjrWGv/fwAAOhAhUgAAAAA6ECFSAAAAAAEAAAAAAAAAAAAAAAAAAAAAAAAAAAAAANiJDy01AAAAEAAAAAMBAAAZAAAAhQAAAVg+W3cJywAAtE8AAAAAAQQ4P1t3CcsAADoQIVIAAAAAAAAAAAAAAADb4G5r/38AAKCGDy01AAAAZAAAAAAAAAAIAHwAQwEAAAAAAABkdgAIAAAAACUAAAAMAAAABAAAAEYAAAAoAAAAHAAAAEdESUMCAAAAAAAAAAAAAAC6AAAAewAAAAAAAAAhAAAACAAAAGIAAAAMAAAAAQAAABUAAAAMAAAABAAAABUAAAAMAAAABAAAAEYAAAAUAAAACAAAAFROUFAGAQAAUQAAAGQOAABKAAAAOAAAAK4AAAB6AAAAAAAAAAAAAAAAAAAAAAAAAMEAAAB/AAAAUAAAADAAAACAAAAA5A0AAAAAAACGAO4AuQAAAHoAAAAoAAAAwQAAAH8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/+gAAAAAAAAAAAAAAAAAAAAAAGMAAAAQMAAAAAFdAAAAAAAAAAAAAAAAAAAAAAAzgAAAGDAAAgAADwAAAAAAAAAAAAAAAAAAAAAAEUABAAgQAAQAAAQAAAAAAAAAAAAAAAAAAAAAAAmuCr+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/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PTAAABKAAAAOAAAAK4AAAB6AAAAAAAAAAAAAAAAAAAAAAAAAMEAAAB/AAAAUAAAACgAAAB4AAAAfMAAAAAAAADGAIgAuQAAAHoAAAAoAAAAwQ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UJTU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1Up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390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z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9i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x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1jk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0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392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38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Q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WK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tjW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xUl+E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zE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e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1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9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9Uc2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N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g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FkI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SX/f/9//3//f/9//3//f/9//3//f/9//3//f/9//3//f/9//3//f/9//3//f/9//3//f/9//3//f/9//3//f/9//3//f/9//387Rv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c5Nin/f/9//3//f/9//3//f/9//3//f/9//3//f/9//3//f/9//3//f/9//3//f/9//3//f/9//3//f/9//3//f/9//3//f/9/G0L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NyX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382Kf9//3//f/9//3//f/9//3//f/9//3//f/9//3//f/9//3//f/9//3//f/9//3//f/9//3//f/9//3//f/9//3//f/9//39cShcl/3//f/9//3//f/9//3//f/9//3//f/9//3//f/9//3//f/9//3//f/9//3//f/9//3//f/9//3//f/9//3//f/9//3//f/9//3//f/9//3+bUtg9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+YNf9//3//f/9//3//f/9//3//f/9//3//f/9//3//f/9//3//f/9//3//f/9//3//f/9//3//f/9//3//f/9//3//f/9//3/3IP9//3//f/9//3//f/9//3//f/9//3//f/9//3//f/9//3//f/9//3//f/9//3//f/9//3//f/9//3//f/9//3//f/9//3//f/9//3//f/9//3/ZOf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5pSmDX/f/9//3//f/9//3//f/9//3//f/9//3//f/9//3//f/9//3//f/9//3//f/9//3//f/9//3//f/9//3//f/9//3//f/9/FSE4Kf9//3//f/9//3//f/9//3//f/9//3//f/9//3//f/9//3//f/9//3//f/9//3//f/9//3//f/9//3//f/9//3//f/9//3//f/9//3//f/9/Oka4Of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cx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g1/3//f/9//3//f/9//3//f/9//3//f/9//3//f/9//3//f/9//3//f/9//3//f/9//3//f/9//3//f/9//3//f/9//3//f1gp/3//f/9//3//f/9//3//f/9//3//f/9//3//f/9//3//f/9//3//f/9//3//f/9//3//f/9//3//f/9//3//f/9//3//f/9//3//f/9//3//f5c1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OEb/f/9//3//f/9//3//f/9//3//f/9//3//f/9//3//f/9//3//f/9//3//f/9//3//f/9//3//f/9//3//f/9//3//f/9//396MRtC/3//f/9//3//f/9//3//f/9//3//f/9//3//f/9//3//f/9//3//f/9//3//f/9//3//f/9//3//f/9//3//f/9//3//f/9//3//f/9//3//f1Yt/3//f/9//3//f/9//3//f/9//3//f/9//3//f/9//3//f/9//3//f/9//3//f/9//3//f/9//3//f/9//3//f/9//3//f/9//3//f/9//3//f/9//3//f/9//3//f/9//3//f/9//3//f/9//3//f/9//3//fwAA/3//f/9//3//f/9//3//f/9//3//f/9//3//f/9//3//f/9//3//f/9//3//f/9//3//f/9//3//f/9//3//f/9//3//f/9//3//f/9//385Z/9/8SC4ObxW/3//f/9//3//f/9//3//f/9/Vi3/f/9//3//f/9//3//f/9//3//f/9//3//f/9//3//f/9//3//f/9//3//f/9//3//f/9//3//f/9//3//f/9//3//f/9/9hyaMf9//3//f/9//3//f/9//3//f/9//3//f/9//3//f/9//3//f/9//3//f/9//3//f/9//3//f/9//3//f/9//3//f/9//3//f/9//3//f/9//mL6Pf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xe/3//f/9//3//f/9//3//f/9/2T3/f/9//3//f/9//3//f/9//3//f/9//3//f/9//3//f/9//3//f/9//3//f/9//3//f/9//3//f/9//3//f/9//3//f/YcezH/f/9//3//f/9//3//f/9//3//f/9//3//f/9//3//f/9//3//f/9//3//f/9//3//f/9//3//f/9//3//f/9//3//f/9//3//f/9//3//f/9/2j3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9paPWc9Z/9//3//f/9//3/XObk5/3//f/9//3//f/9//3//f/9//3//f/9//3//f/9//3//f/9//3//f/9//3//f/9//3//f/9//3//f/9//3//f/9//39XKVst+j3/f/9//3//f/9//3//f/9//3//f/9//3//f/9//3//f/9//3//f/9//3//f/9//3//f/9//3//f/9//3//f/9//3//f/9//3//f/9//3//f/9/WC3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HWP8Xv9//3//f/9//39XLf9//3//f/9//3//f/9//3//f/9//3//f/9//3//f/9//3//f/9//3//f/9//3//f/9//3//f/9//3//f/9//3//f/9//3/5IP9//3//f/9//3//f/9//3//f/9//3//f/9//3//f/9//3//f/9//3//f/9//3//f/9//3//f/9//3//f/9//3//f/9//3//f/9//3//f/9//38YQv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ztn/V67Vv9//3//f/9/lzX6Rf9//3//f/9//3//f/9//3//f/9//3//f/9//3//f/9//3//f/9//3//f/9//3//f/9//3//f9hWNin/f/9//3//fzhG+CB5Mf9//3//f/9//3//f/9//3//f/9//3//f/9//3//f/9//3//f/9//3//f/9//3//f/9//3//f/9//3//f/9//3//f/9//3//f/9//3//f/9//39XKf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ek58Tv9//3//f7Y5/3//f/9//3//f/9//3//f/9//3//f/9//3//f/9//3//f/9//3//f/9//3//f/9//3//f/9//3//f9Yc/3//f/9//3//f/Yc/3//f/9//3//f/9//3//f/9//3//f/9//3//f/9//3//f/9//3//f/9//3//f/9//3//f/9/lzH/f3cx/39XLf9/uTn/f/9//3//f/9//3//f/9/mTH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9Q5Vyn5Qf9//3//fzYp/3//f/9//3//f/9//3//f/9//3//f/9//3//f/9//3//f/9//3//f/9//3//f/9//3//f/9//383JVYp/3//f/9//38VJbcY/3//f/9//3//f/9//3//f/9//3//f/9//3//f/9//3//f/9//3//f/9//3//f/9//3+MDPEcWUr/f3UtFSHUHNQctBi0GPUcNylXLVgtmTX/f3kx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MlOCn/f/9//393Lbo5/3//f/9//3//f/9//3//f/9//3//f/9//3//f/9//3//f/9//3//f/9//3//f/9//3//f/9/mDH/f/9//3//f/9//3+2FBYh/3//f/9//3//f/9//3//f/9//3//f/9//3//f/9//3//f/9//3//f/9//3//f/9//3//f/9//3//f/9//3//f/9//3//f5Yx/3/1IP9/1Rz4JPcg/393Mf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EUeC3/f/9/VSmZMZtO/3//f/9//3//f/9//3//f/9//3//f/9//3//f/9//3//f/9//3//f/9//3//f/9//3//fxpCNyn/f/9//3//f/9/sxTVGP9//3//f/9//3//f/9//3//f/9//3//f/9//3//f/9//3//f1Ut/3//f/9//3//f/9//3//f/9//3//f/9//3//f/9//3//f/9//3//f/9/Vy3WGBYl0hz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5AQ/3//f/9/HEb/f1Yp/3//f/9//3//f/9//3//f/9//3//f/9//38TJf9//3//f/9//3//f/9//3//f/9//3//fxcl/3//f/9//3//f/9/lhD/f/9//3//f/9//3//f/9//3//f/9//3//f/9//3//f/9/uDn/f/9//3//f/9//3//f/9//3//f/9//3//f/9//3//f/9//3//f/9//3//f/9/OCn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MQ/3//f7k1fE7/f3xO/3/UGLIUVCn/f/9//3//f/9/Vy3/f/Yg/3/0Pf9/1RyzFLMU9iA2KdQY8hj/f/9//3+YMf9//3//f/9//3/UOZQQVSX/f/9//3//f/9//3//f/9//3//f/9//3//f/9//3//fzctFSH/f/9//3//f/9//3//f/9//3//f/9//3//f/9//3//f/9//3//f/9//38YQngt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zgl/382Jf9//39WKT1G/3//fxMh/3//f/9//386Qv9/thT/f/9//38TJf9//3//f9EUlRD2HPQYtzX/f/9//3//f/9//3//f/9//3/zHP9//3//f/9//3//f/9//3//f/9//3//f/9//3//f/9//3+1GP9//3//f/9//3//f/9//3//f/9//3//f/9//3//f/9//3//f/9//3//f/9//383L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wEFkt/3+YMf9/lS05KV1K/39cZ/9/GkJZKTYl/3/bPf9/FCH/f/9//3+XMf9//3//f5IMWCn/f/9/Pmf/f5Yx/3//f/9//3//f/9//3+SDP9//3//f/9//38TIf9//3//f/9//3/zHP9//3//f3QtsxT/f/9//3//f/9//3//f/9//3//f/9//3//f/9//3//f/9//3//f/9//3//f5lSVy2/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WHP9//3//f/9/NyX/f/9//3/+Wv9//3//f3kx/3//f/9//3//f/9//3//f/9//3//f9k5/3//f/9//3//fxch/3//f/9//3//f/9/khAUIf9//3//f/Ig/3+0FP9//3//fxUl/39TLf9//3//f/Qc/3//f/9//3//f/9//3//f/9//3//f/9//3//f/9//3//f/9//3//f/9//3//fxYl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0hybMdw5/3//f3gtuDn/f/9/e0oaPv9//3//f9Uc/3//f/9//3//f5Mx1RyWMf9/vFb/fz1n/38ZPv9/FT4XJf9//3//f/9//3//f/IYtBT/f/9//3//f/9/2jkWIf9//3/VHP9//39yMf9/FSX/f/9//3//f/9//3//f/9//3//f/9//3//f/9//3//f/9//3//f/9//3//f/9//39XL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NiW8NT5K/394Mf9//3//f5pS/392Lf9//3//f/9//3//f/9//3//fzAl/3//f/9//3//f1pK/3/dWv9/Vy3/f/9//3//f/9//3//f5QQ/3//f/9//3//f/9//3//f/9/mDX/f/9//3//f/9//3//f/9//3//f/9//3//f/9//3//f/9//3//f/9//3//f/9//3//f/9//3//f/9/Vy3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9yC8Ob1W2T23Of9//3//f/9//380Kf9//3//f/9//3//f/9//3//f/9//3//f/9//3//f1lK/3+VMf9/9hz/f/9//3//f/9//3+xFNQY/3//f/9//3//f51SeTH+e1pG/3//f/9//3//f/9//3//f/9//3//f/9//3//f/9//3//f/9//3//f/9//3//f/9//3//f/9//3//f1ctG0b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1xj/f/9//3//f/9//3//f/9//3//f/9//3//f/9//3//f/9//3//f/9//3//f/9//3//f/9//3/6Qf9//3//f/9//3//f/9/di21FP9//3//f/9//3//f1gp/3//f/9//3//f/9//3//f/9//3//f/9//3//f/9//3//f/9//3//f/9//3//f/9//3//f/9//3//f/9//3/YO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SMZIQNiX/f/9//3//f/9//3//f/9//3//f/9//3//f/9//3//f/9//3//f/9//3//f/9//3//f5QxeC27Nf9//3//f/9//3//f/9/txT/f/9//3//f/9/1Dl1Mf9//3//f/9//3//f/9//3//f/9//3//f/9//3//f/9//3//f/9//3//f/9//3//f/9//3//f/9//3//f/9//3/ZNf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38RHdUY/3//f/9//3//f/9//3//f/9//3//f/9//3//f/9//3//f/9//3//f/9//3//f/9//3//f1Yp3TlXLf9//3//f/9//3//fxgh1xj/f/9//3//f/9//3//f/9//3//f/9//3//f/9//3//f/9//3//f/9//3//f/9//3//f/9//3//f/9//3//f/9//3//f/9//3//f7g5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TDP9//3//f/9//3//f/9//3//f/9//3//f/9//3//f/9//3//f/9//3//f/9//3//f/9//3//fzkleTH/f/9//3//f/9//39XKRklFiH/f/9//3//f/9//3//f/9//3//f/9//3//f/9//3//f/9//3//f/9//3//f/9//3//f/9//3//f/9//3//f/9//3//f/9//3+YMbg5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+2FP9//3//f/9//3//f/9//3//f/9//3//f/9//3//f/9//3//f/9//3//f/9//3//f/9//3/2HDkp/3//f/9//3//f/9//3+6ObUU/3//f/9//3//f/9//3//f/9//3//f/9//3//f/9//3//f/9//3//f/9//3//f/9//3//f/9//3//f/9//3//f/9//3//f/9/eDH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ctlhAXJf9//3//f/9//3//f/9//3//f/9//3//f/9//3//f/9//3//f/9//3//f/9//3//f/9/FCG3FHct/3//f/9//3//f/c9/38VIfcc/3//f/9//3//f/9//3//f/9//3//f/9//3//f/9//3//f/9//3//f/9//3//f/9//3//f/9//3//f/9//3//f/9//3//f3gx+UH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1stGSX/f/9//3//f/9//3//f/9//3//f/9//3//f/9//3//f/9//3//f/9//3//f/9//3//f/9/lRD/f/9//3//f/9//3//fxYl/3/VGP9//3//f/9//3//f/9//3//f/9//3//f/9//3//f/9//3//f/9//3//f/9//3//f/9//3//f/9//3//f/9//3//f/9//38XK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+6NVkt/3//f/9//3//f/9//3//f/9//3//f/9//3//f/9//3//f/9//3//f/9//3//f/9//3//f9IY1hj/f/9//3//f/9//382Kf9//3/VGP9//3//f/9//3//f/9//3//f/9//3//f/9//3//f/9//3//f/9//3//f/9//3//f/9//3//f/9//3//f/9//3//fztK9SD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O0b/f/Yc/3//f/9//3//f/9//3//f/9//3//f/9//3//f/9//3//f/9//3//f/9//3//f/9//3//f7QU/3//f/9//3//f/9/uDX/f/9/tBj/f/9//3//f/9//3//f/9//3//f/9//3//f/9//3//f/9//3//f/9//3//f/9//3//f/9//3//f/9//3//f/9//3/1HDQl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+j0VITYl/3//f/9//3//f/9//3//f/9//3//f/9//3//f/9//3//f/9//3//f/9//3//f/9//3/UHP9//3//f/9//3//f/9/Nyn/fzEl1hxcRv9//3//f/9//3//f/9//3//f/9//3//f/9/9z3/f/9//3//f/9//3//f/9//3//f/9//3//f/9//3//fxUh0xj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+4Nf9//3//f/9//3//f/9//3//f/9//3//f/9//3//f/9//3//f/9//3//f/9//3//f/9//3/2IP9//3//f/9//3//fzcl/3//f9IY/3//f/9//3//f/9//3//f/9//3//f/9//3//fzct/3//f/9//3//f/9//3//f/9//3//f/9//3//f/9/FiWyFP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38ZQv9/+D3ZOf9//3//f/9//3//f/9//3//f/9//3//f/9//3//f/9//3//f/9//3//f/9//3//f1EptBScWv9//3//f/9//3/1HP9//3//f/Uc/3//f/9//3//f/9//3//f/9//3//f/9//380JdYcmDX/f/9//3//f/9//3//f/9//3//f/9/GkZ5MdIU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uDX/f/9//3//f/9//3//f/9//3//f/9//3//f/9//3//f/9//3//f/9//3//f/9//3//f/Qc/3//f/9//3//f/9//393Mf9//3//f7QY/3//f/9//3//f/9//3//f/9//3//f/9//38TJdUcWC3/f/9//3//f/9//3//f31O/3/2IBUlEyH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tW/3//f/9/eDH/f/9//3//f/9//3//f/9//3//f/9//3//f/9//3//f/9//3//f/9//3//f/9//38UJbQU/3//f/9//3//f5c1FyX/f/9//3+yGHgx/3//f/9//3//f/9//3//f/9//3//f/9//3/1PfQgsxjWHPYgFyUWIRYltBTUHNIU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9g9/3//fxYh/3//f/9//3//f/9//3//f/9//3//f/9//3//f/9//3//f/9//3//f/9//3//f/9//3/UGP9//3//f/9//3//fxcl/3//f/9//3+1GP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+5OTpK/38UIf9//3//f/9//3//f/9//3//f/9//3//f/9//3//f/9//3//f/9//3//f/9//3//f/9/sxT/f/9//3//f/9/V0r1HP9//3//f/9/ESHVHP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lzX/f/9//383Kf9//3//f/9//3//f/9//3//f/9//3//f/9//3//f/9//3//f/9//3//f/9//3//f/9/8xz/f/9//3//f/9/tRT/f/9//3//f/9/8xz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Vy3/f/9/Vy35Pf9//3//f/9//3//f/9//3//f/9//3//f/9//3//f/9//3//f/9//3//f/9//3//f/Qc/3//f/9//3//fxUh/3//f/9//3//f/9/9CD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5g1/3//f1UpFiX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+XNf9//3//f1ct/3//f/9//3//f/9//3//f/9//3//f/9//3//f/9//3//f/9//3//f/9//3//f/te/3//f/9//3//f/9//38XJf9//3//f/9//3//f/9/NiX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+T3/f/9/9z3/f/9//3//f/9//3//f/9//3//f/9//3//f/9//3//f/9//3//f/9//3//f/9//3//f/9//3//f/9//3//f3ct/3//f/9//3//f/9//3//f/UgNin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5tS/3//f/9/Vyn/f/9//3//f/9//3//f/9//3//f/9//3//f/9//3//f/9//3//f/9//3//f/9//3//f/9//3//f/9//3//f/9//3//f/9//3//f/9//38TJdUY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xxf/3//fzcpGUL/f/9//3//f/9//3//f/9//3//f/9//3//f/9//3//f/9//3//f/9//3//f/9//3//f/9//3//f/9/nm//f/9//3//f/9//3//f/9//3/SGDcp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UIf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HWP/f/9//383Kf9//3//f/9//3//f/9//3//f/9//3//f/9//3//f/9//3//f/9//3//f/9//3//f/9//3//f/9//3+4Vv9//3//f/9//3//f/9//3//f/9//3/UHP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5g1/3//f/9//3//f/9//3//f/9//3//f/9//3//f/9//3//f/9//3//f/9//3//f/9//3//f/9//3//f/9//3//f/9//3//f/9//3//f/9//3//f/9/dS0VIf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38cY/9//3//fztG/3//f/9//3//f/9//3//f/9//3//f/9//3//f/9//3//f/9//3//f/9//3//f/9//3//f/9//3//f/9//3//f/9//3//f/9//3//f/9//3//f/9//3+WMf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9Xv9/WC3/f/9//3//f/9//3//f/9//3//f/9//3//f/9//3//f/9//3//f/9//3//f/9//3//f/9//3//f/9//3//f/9//3//f/9//3//f/9//3//f/9//3//fxZCFSX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38U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38XRv9//3//f/9//3//f/9//3//f/9//3//f/9//3//f/9//3//f/9//3//f/9//3//f/9//3//f/9//3//f/9//3//f/9//3//f/9//3//f/9//3//f/9//3//fxMl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5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RgAAABQAAAAIAAAAR0RJQwMAAAAiAAAADAAAAP////8iAAAADAAAAP////8lAAAADAAAAA0AAIAoAAAADAAAAAQAAAAiAAAADAAAAP////8iAAAADAAAAP7///8nAAAAGAAAAAQAAAAAAAAA////AAAAAAAlAAAADAAAAAQAAABMAAAAZAAAAAAAAACOAAAAQgIAAPcAAAAAAAAAjgAAAEMCAABqAAAAIQDwAAAAAAAAAAAAAACAPwAAAAAAAAAAAACAPwAAAAAAAAAAAAAAAAAAAAAAAAAAAAAAAAAAAAAAAAAAJQAAAAwAAAAAAACAKAAAAAwAAAAEAAAAJwAAABgAAAAEAAAAAAAAAP///wAAAAAAJQAAAAwAAAAEAAAATAAAAGQAAAAiAAAAjgAAAP8BAACrAAAAIgAAAI4AAADeAQAAHgAAACEA8AAAAAAAAAAAAAAAgD8AAAAAAAAAAAAAgD8AAAAAAAAAAAAAAAAAAAAAAAAAAAAAAAAAAAAAAAAAACUAAAAMAAAAAAAAgCgAAAAMAAAABA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DAEAACMAAAC0AAAAVAEAANEAAAABAAAA+gsYQR/BF0EjAAAAtAAAACAAAABMAAAAAAAAAAAAAAAAAAAA//////////+MAAAAUAByAGUAcwBpAGQAZQBuAHQAZQAgAC0AIABSAGUAcAByAGUAcwBlAG4AdABhAG4AdABlACAATABlAGcAYQBsAAwAAAAHAAAACwAAAAkAAAAFAAAADAAAAAsAAAAMAAAABwAAAAsAAAAGAAAACAAAAAYAAAANAAAACwAAAAwAAAAHAAAACwAAAAkAAAALAAAADAAAAAcAAAALAAAADAAAAAcAAAALAAAABgAAAAoAAAALAAAADAAAAAsAAAAFAAAASwAAAEAAAAAwAAAABQAAACAAAAABAAAAAQAAABAAAAAAAAAAAAAAAEMCAAAAAQAAAAAAAAAAAABDAgAAAAEAACUAAAAMAAAAAgAAACcAAAAYAAAABAAAAAAAAAD///8AAAAAACUAAAAMAAAABAAAAEwAAABkAAAAIgAAANoAAAAgAgAA9wAAACIAAADaAAAA/wEAAB4AAAAhAPAAAAAAAAAAAAAAAIA/AAAAAAAAAAAAAIA/AAAAAAAAAAAAAAAAAAAAAAAAAAAAAAAAAAAAAAAAAAAlAAAADAAAAAAAAIAoAAAADAAAAAQAAAAlAAAADAAAAAEAAAAYAAAADAAAAAAAAAASAAAADAAAAAEAAAAWAAAADAAAAAAAAABUAAAAVAEAACMAAADaAAAAHwIAAPcAAAABAAAA+gsYQR/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H_2</vt:lpstr>
      <vt:lpstr>Personas Vinculadas</vt:lpstr>
      <vt:lpstr>'Personas Vinculadas'!Área_de_impresión</vt:lpstr>
      <vt:lpstr>'Personas Vinculadas'!Títulos_a_imprimir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2022-11-08T12:06:47Z</cp:lastPrinted>
  <dcterms:created xsi:type="dcterms:W3CDTF">2018-07-20T13:55:35Z</dcterms:created>
  <dcterms:modified xsi:type="dcterms:W3CDTF">2023-03-31T15:47:37Z</dcterms:modified>
</cp:coreProperties>
</file>